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2/MIM/22-003 - NS  - Kovoprojekta/22-003.13 - Výstavba DS E.ON Glonus Ústí n L/_Rozpočet/"/>
    </mc:Choice>
  </mc:AlternateContent>
  <xr:revisionPtr revIDLastSave="0" documentId="8_{EFDE2D20-7268-4284-A34E-03DDAA7B022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2-003.13 A01 Pol" sheetId="12" r:id="rId4"/>
    <sheet name="22-003.13 E01 Pol" sheetId="13" r:id="rId5"/>
    <sheet name="22-003.13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'22-003.13 A01 Pol'!$1:$7</definedName>
    <definedName name="_xlnm.Print_Titles" localSheetId="4">'22-003.13 E01 Pol'!$1:$7</definedName>
    <definedName name="_xlnm.Print_Titles" localSheetId="5">'22-003.13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'22-003.13 A01 Pol'!$A$1:$X$180</definedName>
    <definedName name="_xlnm.Print_Area" localSheetId="4">'22-003.13 E01 Pol'!$A$1:$X$168</definedName>
    <definedName name="_xlnm.Print_Area" localSheetId="5">'22-003.13 O01 Pol'!$A$1:$X$33</definedName>
    <definedName name="_xlnm.Print_Area" localSheetId="1">Stavba!$A$1:$J$73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" i="1" l="1"/>
  <c r="I71" i="1"/>
  <c r="I70" i="1"/>
  <c r="I69" i="1"/>
  <c r="I68" i="1"/>
  <c r="I67" i="1"/>
  <c r="I66" i="1"/>
  <c r="I65" i="1"/>
  <c r="I64" i="1"/>
  <c r="I63" i="1"/>
  <c r="I62" i="1"/>
  <c r="I61" i="1"/>
  <c r="G43" i="1"/>
  <c r="F43" i="1"/>
  <c r="G42" i="1"/>
  <c r="F42" i="1"/>
  <c r="H42" i="1" s="1"/>
  <c r="I42" i="1" s="1"/>
  <c r="G41" i="1"/>
  <c r="F41" i="1"/>
  <c r="G40" i="1"/>
  <c r="F40" i="1"/>
  <c r="G39" i="1"/>
  <c r="G44" i="1" s="1"/>
  <c r="G25" i="1" s="1"/>
  <c r="A25" i="1" s="1"/>
  <c r="F39" i="1"/>
  <c r="G23" i="14"/>
  <c r="BA21" i="14"/>
  <c r="BA18" i="14"/>
  <c r="G8" i="14"/>
  <c r="M8" i="14"/>
  <c r="G9" i="14"/>
  <c r="I9" i="14"/>
  <c r="I8" i="14" s="1"/>
  <c r="K9" i="14"/>
  <c r="K8" i="14" s="1"/>
  <c r="M9" i="14"/>
  <c r="O9" i="14"/>
  <c r="O8" i="14" s="1"/>
  <c r="Q9" i="14"/>
  <c r="V9" i="14"/>
  <c r="V8" i="14" s="1"/>
  <c r="G11" i="14"/>
  <c r="I11" i="14"/>
  <c r="K11" i="14"/>
  <c r="M11" i="14"/>
  <c r="O11" i="14"/>
  <c r="Q11" i="14"/>
  <c r="Q8" i="14" s="1"/>
  <c r="V11" i="14"/>
  <c r="V12" i="14"/>
  <c r="G13" i="14"/>
  <c r="I13" i="14"/>
  <c r="I12" i="14" s="1"/>
  <c r="K13" i="14"/>
  <c r="M13" i="14"/>
  <c r="O13" i="14"/>
  <c r="O12" i="14" s="1"/>
  <c r="Q13" i="14"/>
  <c r="Q12" i="14" s="1"/>
  <c r="V13" i="14"/>
  <c r="G15" i="14"/>
  <c r="M15" i="14" s="1"/>
  <c r="M12" i="14" s="1"/>
  <c r="I15" i="14"/>
  <c r="K15" i="14"/>
  <c r="K12" i="14" s="1"/>
  <c r="O15" i="14"/>
  <c r="Q15" i="14"/>
  <c r="V15" i="14"/>
  <c r="G16" i="14"/>
  <c r="I16" i="14"/>
  <c r="Q16" i="14"/>
  <c r="V16" i="14"/>
  <c r="G17" i="14"/>
  <c r="M17" i="14" s="1"/>
  <c r="M16" i="14" s="1"/>
  <c r="I17" i="14"/>
  <c r="K17" i="14"/>
  <c r="K16" i="14" s="1"/>
  <c r="O17" i="14"/>
  <c r="O16" i="14" s="1"/>
  <c r="Q17" i="14"/>
  <c r="V17" i="14"/>
  <c r="G19" i="14"/>
  <c r="K19" i="14"/>
  <c r="M19" i="14"/>
  <c r="Q19" i="14"/>
  <c r="G20" i="14"/>
  <c r="I20" i="14"/>
  <c r="I19" i="14" s="1"/>
  <c r="K20" i="14"/>
  <c r="M20" i="14"/>
  <c r="O20" i="14"/>
  <c r="O19" i="14" s="1"/>
  <c r="Q20" i="14"/>
  <c r="V20" i="14"/>
  <c r="V19" i="14" s="1"/>
  <c r="AE23" i="14"/>
  <c r="G158" i="13"/>
  <c r="BA150" i="13"/>
  <c r="G9" i="13"/>
  <c r="M9" i="13" s="1"/>
  <c r="I9" i="13"/>
  <c r="I8" i="13" s="1"/>
  <c r="K9" i="13"/>
  <c r="K8" i="13" s="1"/>
  <c r="O9" i="13"/>
  <c r="Q9" i="13"/>
  <c r="Q8" i="13" s="1"/>
  <c r="V9" i="13"/>
  <c r="G17" i="13"/>
  <c r="G8" i="13" s="1"/>
  <c r="I17" i="13"/>
  <c r="K17" i="13"/>
  <c r="O17" i="13"/>
  <c r="Q17" i="13"/>
  <c r="V17" i="13"/>
  <c r="V8" i="13" s="1"/>
  <c r="G26" i="13"/>
  <c r="I26" i="13"/>
  <c r="K26" i="13"/>
  <c r="M26" i="13"/>
  <c r="O26" i="13"/>
  <c r="Q26" i="13"/>
  <c r="V26" i="13"/>
  <c r="G35" i="13"/>
  <c r="M35" i="13" s="1"/>
  <c r="I35" i="13"/>
  <c r="K35" i="13"/>
  <c r="O35" i="13"/>
  <c r="Q35" i="13"/>
  <c r="V35" i="13"/>
  <c r="G39" i="13"/>
  <c r="I39" i="13"/>
  <c r="K39" i="13"/>
  <c r="M39" i="13"/>
  <c r="O39" i="13"/>
  <c r="Q39" i="13"/>
  <c r="V39" i="13"/>
  <c r="G53" i="13"/>
  <c r="I53" i="13"/>
  <c r="K53" i="13"/>
  <c r="M53" i="13"/>
  <c r="O53" i="13"/>
  <c r="Q53" i="13"/>
  <c r="V53" i="13"/>
  <c r="G60" i="13"/>
  <c r="I60" i="13"/>
  <c r="K60" i="13"/>
  <c r="M60" i="13"/>
  <c r="O60" i="13"/>
  <c r="Q60" i="13"/>
  <c r="V60" i="13"/>
  <c r="G65" i="13"/>
  <c r="M65" i="13" s="1"/>
  <c r="I65" i="13"/>
  <c r="K65" i="13"/>
  <c r="O65" i="13"/>
  <c r="O8" i="13" s="1"/>
  <c r="Q65" i="13"/>
  <c r="V65" i="13"/>
  <c r="G69" i="13"/>
  <c r="M69" i="13" s="1"/>
  <c r="I69" i="13"/>
  <c r="K69" i="13"/>
  <c r="O69" i="13"/>
  <c r="Q69" i="13"/>
  <c r="V69" i="13"/>
  <c r="G80" i="13"/>
  <c r="M80" i="13" s="1"/>
  <c r="I80" i="13"/>
  <c r="K80" i="13"/>
  <c r="O80" i="13"/>
  <c r="Q80" i="13"/>
  <c r="V80" i="13"/>
  <c r="G88" i="13"/>
  <c r="I88" i="13"/>
  <c r="K88" i="13"/>
  <c r="M88" i="13"/>
  <c r="O88" i="13"/>
  <c r="Q88" i="13"/>
  <c r="V88" i="13"/>
  <c r="G93" i="13"/>
  <c r="M93" i="13" s="1"/>
  <c r="I93" i="13"/>
  <c r="K93" i="13"/>
  <c r="O93" i="13"/>
  <c r="Q93" i="13"/>
  <c r="V93" i="13"/>
  <c r="G98" i="13"/>
  <c r="I98" i="13"/>
  <c r="K98" i="13"/>
  <c r="M98" i="13"/>
  <c r="O98" i="13"/>
  <c r="Q98" i="13"/>
  <c r="V98" i="13"/>
  <c r="G101" i="13"/>
  <c r="I101" i="13"/>
  <c r="K101" i="13"/>
  <c r="M101" i="13"/>
  <c r="O101" i="13"/>
  <c r="Q101" i="13"/>
  <c r="V101" i="13"/>
  <c r="G104" i="13"/>
  <c r="K104" i="13"/>
  <c r="Q104" i="13"/>
  <c r="G105" i="13"/>
  <c r="M105" i="13" s="1"/>
  <c r="M104" i="13" s="1"/>
  <c r="I105" i="13"/>
  <c r="I104" i="13" s="1"/>
  <c r="K105" i="13"/>
  <c r="O105" i="13"/>
  <c r="O104" i="13" s="1"/>
  <c r="Q105" i="13"/>
  <c r="V105" i="13"/>
  <c r="V104" i="13" s="1"/>
  <c r="K113" i="13"/>
  <c r="O113" i="13"/>
  <c r="Q113" i="13"/>
  <c r="G114" i="13"/>
  <c r="G113" i="13" s="1"/>
  <c r="I114" i="13"/>
  <c r="I113" i="13" s="1"/>
  <c r="K114" i="13"/>
  <c r="O114" i="13"/>
  <c r="Q114" i="13"/>
  <c r="V114" i="13"/>
  <c r="V113" i="13" s="1"/>
  <c r="I118" i="13"/>
  <c r="O118" i="13"/>
  <c r="V118" i="13"/>
  <c r="G119" i="13"/>
  <c r="M119" i="13" s="1"/>
  <c r="M118" i="13" s="1"/>
  <c r="I119" i="13"/>
  <c r="K119" i="13"/>
  <c r="K118" i="13" s="1"/>
  <c r="O119" i="13"/>
  <c r="Q119" i="13"/>
  <c r="Q118" i="13" s="1"/>
  <c r="V119" i="13"/>
  <c r="G123" i="13"/>
  <c r="I123" i="13"/>
  <c r="M123" i="13"/>
  <c r="V123" i="13"/>
  <c r="G124" i="13"/>
  <c r="I124" i="13"/>
  <c r="K124" i="13"/>
  <c r="K123" i="13" s="1"/>
  <c r="M124" i="13"/>
  <c r="O124" i="13"/>
  <c r="O123" i="13" s="1"/>
  <c r="Q124" i="13"/>
  <c r="Q123" i="13" s="1"/>
  <c r="V124" i="13"/>
  <c r="G126" i="13"/>
  <c r="I126" i="13"/>
  <c r="I125" i="13" s="1"/>
  <c r="K126" i="13"/>
  <c r="M126" i="13"/>
  <c r="O126" i="13"/>
  <c r="O125" i="13" s="1"/>
  <c r="Q126" i="13"/>
  <c r="V126" i="13"/>
  <c r="V125" i="13" s="1"/>
  <c r="G127" i="13"/>
  <c r="M127" i="13" s="1"/>
  <c r="I127" i="13"/>
  <c r="K127" i="13"/>
  <c r="K125" i="13" s="1"/>
  <c r="O127" i="13"/>
  <c r="Q127" i="13"/>
  <c r="Q125" i="13" s="1"/>
  <c r="V127" i="13"/>
  <c r="G128" i="13"/>
  <c r="G125" i="13" s="1"/>
  <c r="I128" i="13"/>
  <c r="K128" i="13"/>
  <c r="O128" i="13"/>
  <c r="Q128" i="13"/>
  <c r="V128" i="13"/>
  <c r="G129" i="13"/>
  <c r="I129" i="13"/>
  <c r="K129" i="13"/>
  <c r="M129" i="13"/>
  <c r="O129" i="13"/>
  <c r="Q129" i="13"/>
  <c r="V129" i="13"/>
  <c r="G130" i="13"/>
  <c r="M130" i="13" s="1"/>
  <c r="I130" i="13"/>
  <c r="K130" i="13"/>
  <c r="O130" i="13"/>
  <c r="Q130" i="13"/>
  <c r="V130" i="13"/>
  <c r="G131" i="13"/>
  <c r="I131" i="13"/>
  <c r="K131" i="13"/>
  <c r="M131" i="13"/>
  <c r="O131" i="13"/>
  <c r="Q131" i="13"/>
  <c r="V131" i="13"/>
  <c r="G132" i="13"/>
  <c r="I132" i="13"/>
  <c r="K132" i="13"/>
  <c r="M132" i="13"/>
  <c r="O132" i="13"/>
  <c r="Q132" i="13"/>
  <c r="V132" i="13"/>
  <c r="G133" i="13"/>
  <c r="I133" i="13"/>
  <c r="K133" i="13"/>
  <c r="M133" i="13"/>
  <c r="O133" i="13"/>
  <c r="Q133" i="13"/>
  <c r="V133" i="13"/>
  <c r="G134" i="13"/>
  <c r="I134" i="13"/>
  <c r="K134" i="13"/>
  <c r="M134" i="13"/>
  <c r="O134" i="13"/>
  <c r="Q134" i="13"/>
  <c r="V134" i="13"/>
  <c r="G135" i="13"/>
  <c r="M135" i="13" s="1"/>
  <c r="I135" i="13"/>
  <c r="K135" i="13"/>
  <c r="O135" i="13"/>
  <c r="Q135" i="13"/>
  <c r="V135" i="13"/>
  <c r="G136" i="13"/>
  <c r="M136" i="13" s="1"/>
  <c r="I136" i="13"/>
  <c r="K136" i="13"/>
  <c r="O136" i="13"/>
  <c r="Q136" i="13"/>
  <c r="V136" i="13"/>
  <c r="G137" i="13"/>
  <c r="I137" i="13"/>
  <c r="K137" i="13"/>
  <c r="M137" i="13"/>
  <c r="O137" i="13"/>
  <c r="Q137" i="13"/>
  <c r="V137" i="13"/>
  <c r="G138" i="13"/>
  <c r="K138" i="13"/>
  <c r="Q138" i="13"/>
  <c r="G139" i="13"/>
  <c r="I139" i="13"/>
  <c r="I138" i="13" s="1"/>
  <c r="K139" i="13"/>
  <c r="M139" i="13"/>
  <c r="M138" i="13" s="1"/>
  <c r="O139" i="13"/>
  <c r="O138" i="13" s="1"/>
  <c r="Q139" i="13"/>
  <c r="V139" i="13"/>
  <c r="V138" i="13" s="1"/>
  <c r="K148" i="13"/>
  <c r="G149" i="13"/>
  <c r="G148" i="13" s="1"/>
  <c r="I149" i="13"/>
  <c r="K149" i="13"/>
  <c r="M149" i="13"/>
  <c r="M148" i="13" s="1"/>
  <c r="O149" i="13"/>
  <c r="Q149" i="13"/>
  <c r="Q148" i="13" s="1"/>
  <c r="V149" i="13"/>
  <c r="V148" i="13" s="1"/>
  <c r="G151" i="13"/>
  <c r="I151" i="13"/>
  <c r="I148" i="13" s="1"/>
  <c r="K151" i="13"/>
  <c r="M151" i="13"/>
  <c r="O151" i="13"/>
  <c r="O148" i="13" s="1"/>
  <c r="Q151" i="13"/>
  <c r="V151" i="13"/>
  <c r="G152" i="13"/>
  <c r="M152" i="13" s="1"/>
  <c r="I152" i="13"/>
  <c r="K152" i="13"/>
  <c r="O152" i="13"/>
  <c r="Q152" i="13"/>
  <c r="V152" i="13"/>
  <c r="G153" i="13"/>
  <c r="M153" i="13" s="1"/>
  <c r="I153" i="13"/>
  <c r="K153" i="13"/>
  <c r="O153" i="13"/>
  <c r="Q153" i="13"/>
  <c r="V153" i="13"/>
  <c r="G155" i="13"/>
  <c r="M155" i="13" s="1"/>
  <c r="I155" i="13"/>
  <c r="K155" i="13"/>
  <c r="O155" i="13"/>
  <c r="Q155" i="13"/>
  <c r="V155" i="13"/>
  <c r="G156" i="13"/>
  <c r="M156" i="13" s="1"/>
  <c r="I156" i="13"/>
  <c r="K156" i="13"/>
  <c r="O156" i="13"/>
  <c r="Q156" i="13"/>
  <c r="V156" i="13"/>
  <c r="AE158" i="13"/>
  <c r="AF158" i="13"/>
  <c r="G170" i="12"/>
  <c r="BA162" i="12"/>
  <c r="BA156" i="12"/>
  <c r="BA33" i="12"/>
  <c r="G9" i="12"/>
  <c r="I9" i="12"/>
  <c r="K9" i="12"/>
  <c r="M9" i="12"/>
  <c r="O9" i="12"/>
  <c r="Q9" i="12"/>
  <c r="Q8" i="12" s="1"/>
  <c r="V9" i="12"/>
  <c r="G20" i="12"/>
  <c r="M20" i="12" s="1"/>
  <c r="I20" i="12"/>
  <c r="K20" i="12"/>
  <c r="O20" i="12"/>
  <c r="Q20" i="12"/>
  <c r="V20" i="12"/>
  <c r="G24" i="12"/>
  <c r="I24" i="12"/>
  <c r="I8" i="12" s="1"/>
  <c r="K24" i="12"/>
  <c r="M24" i="12"/>
  <c r="O24" i="12"/>
  <c r="Q24" i="12"/>
  <c r="V24" i="12"/>
  <c r="G28" i="12"/>
  <c r="M28" i="12" s="1"/>
  <c r="I28" i="12"/>
  <c r="K28" i="12"/>
  <c r="K8" i="12" s="1"/>
  <c r="O28" i="12"/>
  <c r="Q28" i="12"/>
  <c r="V28" i="12"/>
  <c r="G32" i="12"/>
  <c r="I32" i="12"/>
  <c r="K32" i="12"/>
  <c r="M32" i="12"/>
  <c r="O32" i="12"/>
  <c r="Q32" i="12"/>
  <c r="V32" i="12"/>
  <c r="G37" i="12"/>
  <c r="M37" i="12" s="1"/>
  <c r="I37" i="12"/>
  <c r="K37" i="12"/>
  <c r="O37" i="12"/>
  <c r="O8" i="12" s="1"/>
  <c r="Q37" i="12"/>
  <c r="V37" i="12"/>
  <c r="G41" i="12"/>
  <c r="I41" i="12"/>
  <c r="K41" i="12"/>
  <c r="M41" i="12"/>
  <c r="O41" i="12"/>
  <c r="Q41" i="12"/>
  <c r="V41" i="12"/>
  <c r="G46" i="12"/>
  <c r="I46" i="12"/>
  <c r="K46" i="12"/>
  <c r="M46" i="12"/>
  <c r="O46" i="12"/>
  <c r="Q46" i="12"/>
  <c r="V46" i="12"/>
  <c r="V8" i="12" s="1"/>
  <c r="G50" i="12"/>
  <c r="I50" i="12"/>
  <c r="K50" i="12"/>
  <c r="M50" i="12"/>
  <c r="O50" i="12"/>
  <c r="Q50" i="12"/>
  <c r="V50" i="12"/>
  <c r="G55" i="12"/>
  <c r="M55" i="12" s="1"/>
  <c r="I55" i="12"/>
  <c r="K55" i="12"/>
  <c r="O55" i="12"/>
  <c r="Q55" i="12"/>
  <c r="V55" i="12"/>
  <c r="G64" i="12"/>
  <c r="M64" i="12" s="1"/>
  <c r="I64" i="12"/>
  <c r="K64" i="12"/>
  <c r="O64" i="12"/>
  <c r="Q64" i="12"/>
  <c r="V64" i="12"/>
  <c r="G68" i="12"/>
  <c r="M68" i="12" s="1"/>
  <c r="I68" i="12"/>
  <c r="K68" i="12"/>
  <c r="O68" i="12"/>
  <c r="Q68" i="12"/>
  <c r="V68" i="12"/>
  <c r="G75" i="12"/>
  <c r="I75" i="12"/>
  <c r="K75" i="12"/>
  <c r="M75" i="12"/>
  <c r="O75" i="12"/>
  <c r="Q75" i="12"/>
  <c r="V75" i="12"/>
  <c r="G79" i="12"/>
  <c r="M79" i="12" s="1"/>
  <c r="I79" i="12"/>
  <c r="K79" i="12"/>
  <c r="O79" i="12"/>
  <c r="Q79" i="12"/>
  <c r="V79" i="12"/>
  <c r="G82" i="12"/>
  <c r="I82" i="12"/>
  <c r="K82" i="12"/>
  <c r="M82" i="12"/>
  <c r="O82" i="12"/>
  <c r="Q82" i="12"/>
  <c r="V82" i="12"/>
  <c r="O85" i="12"/>
  <c r="V85" i="12"/>
  <c r="G86" i="12"/>
  <c r="I86" i="12"/>
  <c r="K86" i="12"/>
  <c r="M86" i="12"/>
  <c r="O86" i="12"/>
  <c r="Q86" i="12"/>
  <c r="Q85" i="12" s="1"/>
  <c r="V86" i="12"/>
  <c r="G88" i="12"/>
  <c r="G85" i="12" s="1"/>
  <c r="I88" i="12"/>
  <c r="K88" i="12"/>
  <c r="O88" i="12"/>
  <c r="Q88" i="12"/>
  <c r="V88" i="12"/>
  <c r="G98" i="12"/>
  <c r="M98" i="12" s="1"/>
  <c r="I98" i="12"/>
  <c r="I85" i="12" s="1"/>
  <c r="K98" i="12"/>
  <c r="O98" i="12"/>
  <c r="Q98" i="12"/>
  <c r="V98" i="12"/>
  <c r="G103" i="12"/>
  <c r="M103" i="12" s="1"/>
  <c r="I103" i="12"/>
  <c r="K103" i="12"/>
  <c r="K85" i="12" s="1"/>
  <c r="O103" i="12"/>
  <c r="Q103" i="12"/>
  <c r="V103" i="12"/>
  <c r="G108" i="12"/>
  <c r="I108" i="12"/>
  <c r="K108" i="12"/>
  <c r="M108" i="12"/>
  <c r="O108" i="12"/>
  <c r="Q108" i="12"/>
  <c r="V108" i="12"/>
  <c r="G114" i="12"/>
  <c r="I114" i="12"/>
  <c r="K114" i="12"/>
  <c r="O114" i="12"/>
  <c r="V114" i="12"/>
  <c r="G115" i="12"/>
  <c r="I115" i="12"/>
  <c r="K115" i="12"/>
  <c r="M115" i="12"/>
  <c r="M114" i="12" s="1"/>
  <c r="O115" i="12"/>
  <c r="Q115" i="12"/>
  <c r="Q114" i="12" s="1"/>
  <c r="V115" i="12"/>
  <c r="G119" i="12"/>
  <c r="I119" i="12"/>
  <c r="K119" i="12"/>
  <c r="M119" i="12"/>
  <c r="O119" i="12"/>
  <c r="Q119" i="12"/>
  <c r="Q118" i="12" s="1"/>
  <c r="V119" i="12"/>
  <c r="G121" i="12"/>
  <c r="G118" i="12" s="1"/>
  <c r="I121" i="12"/>
  <c r="K121" i="12"/>
  <c r="O121" i="12"/>
  <c r="Q121" i="12"/>
  <c r="V121" i="12"/>
  <c r="G124" i="12"/>
  <c r="M124" i="12" s="1"/>
  <c r="I124" i="12"/>
  <c r="I118" i="12" s="1"/>
  <c r="K124" i="12"/>
  <c r="O124" i="12"/>
  <c r="Q124" i="12"/>
  <c r="V124" i="12"/>
  <c r="G127" i="12"/>
  <c r="M127" i="12" s="1"/>
  <c r="I127" i="12"/>
  <c r="K127" i="12"/>
  <c r="K118" i="12" s="1"/>
  <c r="O127" i="12"/>
  <c r="Q127" i="12"/>
  <c r="V127" i="12"/>
  <c r="G132" i="12"/>
  <c r="I132" i="12"/>
  <c r="K132" i="12"/>
  <c r="M132" i="12"/>
  <c r="O132" i="12"/>
  <c r="Q132" i="12"/>
  <c r="V132" i="12"/>
  <c r="G135" i="12"/>
  <c r="M135" i="12" s="1"/>
  <c r="I135" i="12"/>
  <c r="K135" i="12"/>
  <c r="O135" i="12"/>
  <c r="O118" i="12" s="1"/>
  <c r="Q135" i="12"/>
  <c r="V135" i="12"/>
  <c r="G138" i="12"/>
  <c r="I138" i="12"/>
  <c r="K138" i="12"/>
  <c r="M138" i="12"/>
  <c r="O138" i="12"/>
  <c r="Q138" i="12"/>
  <c r="V138" i="12"/>
  <c r="G140" i="12"/>
  <c r="I140" i="12"/>
  <c r="K140" i="12"/>
  <c r="M140" i="12"/>
  <c r="O140" i="12"/>
  <c r="Q140" i="12"/>
  <c r="V140" i="12"/>
  <c r="V118" i="12" s="1"/>
  <c r="G144" i="12"/>
  <c r="I144" i="12"/>
  <c r="K144" i="12"/>
  <c r="M144" i="12"/>
  <c r="O144" i="12"/>
  <c r="Q144" i="12"/>
  <c r="V144" i="12"/>
  <c r="G146" i="12"/>
  <c r="M146" i="12" s="1"/>
  <c r="I146" i="12"/>
  <c r="K146" i="12"/>
  <c r="O146" i="12"/>
  <c r="Q146" i="12"/>
  <c r="V146" i="12"/>
  <c r="G148" i="12"/>
  <c r="M148" i="12" s="1"/>
  <c r="I148" i="12"/>
  <c r="K148" i="12"/>
  <c r="O148" i="12"/>
  <c r="Q148" i="12"/>
  <c r="V148" i="12"/>
  <c r="G150" i="12"/>
  <c r="M150" i="12" s="1"/>
  <c r="I150" i="12"/>
  <c r="K150" i="12"/>
  <c r="O150" i="12"/>
  <c r="Q150" i="12"/>
  <c r="V150" i="12"/>
  <c r="G152" i="12"/>
  <c r="I152" i="12"/>
  <c r="K152" i="12"/>
  <c r="M152" i="12"/>
  <c r="O152" i="12"/>
  <c r="Q152" i="12"/>
  <c r="V152" i="12"/>
  <c r="G154" i="12"/>
  <c r="I154" i="12"/>
  <c r="K154" i="12"/>
  <c r="M154" i="12"/>
  <c r="O154" i="12"/>
  <c r="V154" i="12"/>
  <c r="G155" i="12"/>
  <c r="I155" i="12"/>
  <c r="K155" i="12"/>
  <c r="M155" i="12"/>
  <c r="O155" i="12"/>
  <c r="Q155" i="12"/>
  <c r="Q154" i="12" s="1"/>
  <c r="V155" i="12"/>
  <c r="G158" i="12"/>
  <c r="I158" i="12"/>
  <c r="K158" i="12"/>
  <c r="M158" i="12"/>
  <c r="O158" i="12"/>
  <c r="Q158" i="12"/>
  <c r="V158" i="12"/>
  <c r="G159" i="12"/>
  <c r="I159" i="12"/>
  <c r="K159" i="12"/>
  <c r="M159" i="12"/>
  <c r="O159" i="12"/>
  <c r="Q159" i="12"/>
  <c r="V159" i="12"/>
  <c r="G160" i="12"/>
  <c r="G161" i="12"/>
  <c r="M161" i="12" s="1"/>
  <c r="I161" i="12"/>
  <c r="I160" i="12" s="1"/>
  <c r="K161" i="12"/>
  <c r="O161" i="12"/>
  <c r="Q161" i="12"/>
  <c r="V161" i="12"/>
  <c r="G163" i="12"/>
  <c r="M163" i="12" s="1"/>
  <c r="I163" i="12"/>
  <c r="K163" i="12"/>
  <c r="K160" i="12" s="1"/>
  <c r="O163" i="12"/>
  <c r="Q163" i="12"/>
  <c r="V163" i="12"/>
  <c r="G164" i="12"/>
  <c r="I164" i="12"/>
  <c r="K164" i="12"/>
  <c r="M164" i="12"/>
  <c r="O164" i="12"/>
  <c r="Q164" i="12"/>
  <c r="V164" i="12"/>
  <c r="G165" i="12"/>
  <c r="I165" i="12"/>
  <c r="K165" i="12"/>
  <c r="M165" i="12"/>
  <c r="O165" i="12"/>
  <c r="O160" i="12" s="1"/>
  <c r="Q165" i="12"/>
  <c r="V165" i="12"/>
  <c r="G167" i="12"/>
  <c r="I167" i="12"/>
  <c r="K167" i="12"/>
  <c r="M167" i="12"/>
  <c r="O167" i="12"/>
  <c r="Q167" i="12"/>
  <c r="Q160" i="12" s="1"/>
  <c r="V167" i="12"/>
  <c r="G168" i="12"/>
  <c r="I168" i="12"/>
  <c r="K168" i="12"/>
  <c r="M168" i="12"/>
  <c r="O168" i="12"/>
  <c r="Q168" i="12"/>
  <c r="V168" i="12"/>
  <c r="V160" i="12" s="1"/>
  <c r="AE170" i="12"/>
  <c r="I20" i="1"/>
  <c r="I19" i="1"/>
  <c r="I18" i="1"/>
  <c r="I17" i="1"/>
  <c r="I16" i="1"/>
  <c r="I73" i="1"/>
  <c r="J72" i="1" s="1"/>
  <c r="AZ55" i="1"/>
  <c r="AZ53" i="1"/>
  <c r="AZ51" i="1"/>
  <c r="AZ49" i="1"/>
  <c r="AZ47" i="1"/>
  <c r="F44" i="1"/>
  <c r="G23" i="1" s="1"/>
  <c r="H43" i="1"/>
  <c r="I43" i="1" s="1"/>
  <c r="H41" i="1"/>
  <c r="I41" i="1" s="1"/>
  <c r="H40" i="1"/>
  <c r="I40" i="1" s="1"/>
  <c r="J28" i="1"/>
  <c r="J26" i="1"/>
  <c r="G38" i="1"/>
  <c r="F38" i="1"/>
  <c r="J23" i="1"/>
  <c r="J24" i="1"/>
  <c r="J25" i="1"/>
  <c r="J27" i="1"/>
  <c r="E24" i="1"/>
  <c r="E26" i="1"/>
  <c r="J69" i="1" l="1"/>
  <c r="J61" i="1"/>
  <c r="J65" i="1"/>
  <c r="G26" i="1"/>
  <c r="A26" i="1"/>
  <c r="H39" i="1"/>
  <c r="H44" i="1" s="1"/>
  <c r="A23" i="1"/>
  <c r="G28" i="1"/>
  <c r="G12" i="14"/>
  <c r="AF23" i="14"/>
  <c r="G118" i="13"/>
  <c r="M128" i="13"/>
  <c r="M125" i="13" s="1"/>
  <c r="M17" i="13"/>
  <c r="M8" i="13" s="1"/>
  <c r="M114" i="13"/>
  <c r="M113" i="13" s="1"/>
  <c r="M160" i="12"/>
  <c r="M8" i="12"/>
  <c r="M121" i="12"/>
  <c r="M118" i="12" s="1"/>
  <c r="M88" i="12"/>
  <c r="M85" i="12" s="1"/>
  <c r="AF170" i="12"/>
  <c r="G8" i="12"/>
  <c r="I21" i="1"/>
  <c r="J62" i="1"/>
  <c r="J66" i="1"/>
  <c r="J70" i="1"/>
  <c r="J63" i="1"/>
  <c r="J67" i="1"/>
  <c r="J71" i="1"/>
  <c r="J64" i="1"/>
  <c r="J68" i="1"/>
  <c r="J73" i="1" l="1"/>
  <c r="I39" i="1"/>
  <c r="I44" i="1" s="1"/>
  <c r="J43" i="1" s="1"/>
  <c r="G24" i="1"/>
  <c r="A27" i="1" s="1"/>
  <c r="A24" i="1"/>
  <c r="J40" i="1" l="1"/>
  <c r="J39" i="1"/>
  <c r="J44" i="1" s="1"/>
  <c r="J42" i="1"/>
  <c r="J41" i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D529CBF0-6A91-4131-A0A6-2C6BC6227FF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8AFAD0C-2D82-42D1-BF32-A888F217EFB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D2ADC312-033A-4AFC-BE30-5C470EB9AE8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FC45780-7A96-43E0-AAE5-824F83024D6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B74913AD-130F-48F8-B088-8DF4B70332B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BCB4854-D9D0-48B0-861B-C6AB987D33A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<sst xmlns="http://schemas.openxmlformats.org/spreadsheetml/2006/main" count="1382" uniqueCount="394">
  <si>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</si>
  <si>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</si>
  <si>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</si>
  <si>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</si>
  <si>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</si>
  <si>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</si>
  <si>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</si>
  <si>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</si>
  <si>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</si>
  <si>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</si>
  <si>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</si>
  <si>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</si>
  <si>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</si>
  <si>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</si>
  <si>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</si>
  <si>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</si>
  <si>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</si>
  <si>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</si>
  <si>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</si>
  <si>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</si>
  <si>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</si>
  <si>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</si>
  <si>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</si>
  <si>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</si>
  <si>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</si>
  <si>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</si>
  <si>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</si>
  <si>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</si>
  <si>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</si>
  <si>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</si>
  <si>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</si>
  <si>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</si>
  <si>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</si>
  <si>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</si>
  <si>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</si>
  <si>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</si>
  <si>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</si>
  <si>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</si>
  <si>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</si>
  <si>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</si>
  <si>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</si>
  <si>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</si>
  <si>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</si>
  <si>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 xml:space="preserve">22-003 </t>
  </si>
  <si>
    <t>Nabíjecí stanice - Kovoprojekta Brno, a.s</t>
  </si>
  <si>
    <t>E.ON Česká republika, s. r. o.</t>
  </si>
  <si>
    <t>F. A. Gerstnera 2151/6</t>
  </si>
  <si>
    <t>České Budějovice-České Budějovice 7</t>
  </si>
  <si>
    <t>37001</t>
  </si>
  <si>
    <t>25733591</t>
  </si>
  <si>
    <t>CZ25733591</t>
  </si>
  <si>
    <t>Kovoprojekta Brno a.s.</t>
  </si>
  <si>
    <t>Šumavská 416/15</t>
  </si>
  <si>
    <t>Brno-Ponava</t>
  </si>
  <si>
    <t>60200</t>
  </si>
  <si>
    <t>46347011</t>
  </si>
  <si>
    <t>CZ46347011</t>
  </si>
  <si>
    <t>Stavba</t>
  </si>
  <si>
    <t>22-003.13</t>
  </si>
  <si>
    <t>Výstavba DS E.ON Glonus Ústí nad Labem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</si>
  <si>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</si>
  <si>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</si>
  <si>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</si>
  <si>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</si>
  <si>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</si>
  <si>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</si>
  <si>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</si>
  <si>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</si>
  <si>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</si>
  <si>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22-003  - Nabíjecí stanice - Kovoprojekta Brno, a.s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</si>
  <si>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</si>
  <si>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</si>
  <si>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</si>
  <si>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</si>
  <si>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</si>
  <si>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</si>
  <si>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</si>
  <si>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</si>
  <si>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</si>
  <si>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</si>
  <si>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</si>
  <si>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</si>
  <si>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</si>
  <si>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63</t>
  </si>
  <si>
    <t>Podlahy a podlahové konstrukce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</si>
  <si>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</si>
  <si>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</si>
  <si>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</si>
  <si>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</si>
  <si>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</si>
  <si>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</si>
  <si>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</si>
  <si>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</si>
  <si>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</si>
  <si>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</si>
  <si>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</si>
  <si>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D96</t>
  </si>
  <si>
    <t>Přesuny suti a vybouraných hmot</t>
  </si>
  <si>
    <t>PSU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</si>
  <si>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</si>
  <si>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</si>
  <si>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</si>
  <si>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</si>
  <si>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</si>
  <si>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</si>
  <si>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</si>
  <si>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</si>
  <si>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</si>
  <si>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</si>
  <si>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</si>
  <si>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</si>
  <si>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</si>
  <si>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</si>
  <si>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</si>
  <si>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</si>
  <si>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</si>
  <si>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</si>
  <si>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</si>
  <si>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</si>
  <si>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</si>
  <si>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</si>
  <si>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</si>
  <si>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</si>
  <si>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</si>
  <si>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</si>
  <si>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</si>
  <si>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</si>
  <si>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139601103R00</t>
  </si>
  <si>
    <t>Ruční výkop jam, rýh a šachet v hornině tř. 4</t>
  </si>
  <si>
    <t>m3</t>
  </si>
  <si>
    <t>RTS 22/ II</t>
  </si>
  <si>
    <t>Práce</t>
  </si>
  <si>
    <t>POL1_</t>
  </si>
  <si>
    <t xml:space="preserve">Výkop : </t>
  </si>
  <si>
    <t>VV</t>
  </si>
  <si>
    <t>základ stanice (od odstraněné zpevněné plochy) : 2*(1,0*1,0*0,38)</t>
  </si>
  <si>
    <t>zemění pod stanicí : 2*(1,0*1,0*0,10)</t>
  </si>
  <si>
    <t>Mezisoučet</t>
  </si>
  <si>
    <t xml:space="preserve">(od odstraněné zpevněné plochy) : </t>
  </si>
  <si>
    <t>sloupky : 4*(0,4*0,25*0,25)</t>
  </si>
  <si>
    <t xml:space="preserve">patka značky : </t>
  </si>
  <si>
    <t>0,3*0,3*0,5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</si>
  <si>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</si>
  <si>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</si>
  <si>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</si>
  <si>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</si>
  <si>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1 : 1,10500</t>
  </si>
  <si>
    <t>162201210R00</t>
  </si>
  <si>
    <t>Příplatek za dalš.10 m, kolečko, výkop. z hor.1- 4</t>
  </si>
  <si>
    <t>167101101R00</t>
  </si>
  <si>
    <t>Nakládání výkopku z hor.1-4 v množství do 100 m3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</si>
  <si>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</si>
  <si>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</si>
  <si>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</si>
  <si>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</si>
  <si>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</si>
  <si>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</si>
  <si>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>162701109R00</t>
  </si>
  <si>
    <t>Příplatek k vod. přemístění hor.1-4 za další 1 km</t>
  </si>
  <si>
    <t xml:space="preserve">Mezideponie -&gt; odvoz : </t>
  </si>
  <si>
    <t>Odkaz na mn. položky pořadí 6 : 1,10500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</si>
  <si>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</si>
  <si>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</si>
  <si>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</si>
  <si>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</si>
  <si>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</si>
  <si>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</si>
  <si>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</si>
  <si>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58330002.AR</t>
  </si>
  <si>
    <t>Štěrkopísek frakce dle PD</t>
  </si>
  <si>
    <t>t</t>
  </si>
  <si>
    <t>SPCM</t>
  </si>
  <si>
    <t>Specifikace</t>
  </si>
  <si>
    <t>POL3_</t>
  </si>
  <si>
    <t>Začátek provozního součtu</t>
  </si>
  <si>
    <t xml:space="preserve">  Základ NS : </t>
  </si>
  <si>
    <t xml:space="preserve">  zemění pod stanicí : 2*(1,0*1,0*0,10)</t>
  </si>
  <si>
    <t xml:space="preserve">  Mezisoučet</t>
  </si>
  <si>
    <t>Konec provozního součtu</t>
  </si>
  <si>
    <t>0,20*1800*0,001</t>
  </si>
  <si>
    <t>Koeficient ztratné: 0,1</t>
  </si>
  <si>
    <t>181101102R00</t>
  </si>
  <si>
    <t>Úprava pláně v zářezech v hor. 1-4, se zhutněním</t>
  </si>
  <si>
    <t>m2</t>
  </si>
  <si>
    <t>Plocha NS : 2*1,0*1,0</t>
  </si>
  <si>
    <t>919735113R00</t>
  </si>
  <si>
    <t>Řezání stávajícího živičného krytu tl. 10 - 15 cm</t>
  </si>
  <si>
    <t>m</t>
  </si>
  <si>
    <t xml:space="preserve">pro výkop základu NS : </t>
  </si>
  <si>
    <t>2*(1,0+1,0+1,0+1,0)</t>
  </si>
  <si>
    <t xml:space="preserve">sloupky : </t>
  </si>
  <si>
    <t>4*0,5</t>
  </si>
  <si>
    <t>113108315R00</t>
  </si>
  <si>
    <t>Odstranění asfaltové vrstvy pl. do 50 m2, tl.15 cm</t>
  </si>
  <si>
    <t>základ stanice : 2*(1,0*1,0)</t>
  </si>
  <si>
    <t>sloupky : 4*(0,4)</t>
  </si>
  <si>
    <t>113107515R00</t>
  </si>
  <si>
    <t>Odstranění podkladu pl. 50 m2,kam.drcené tl.15 cm</t>
  </si>
  <si>
    <t>Odkaz na mn. položky pořadí 13 : 3,60000</t>
  </si>
  <si>
    <t>113107315R00</t>
  </si>
  <si>
    <t>Odstranění podkladu pl. 50 m2,kam.těžené tl.15 cm</t>
  </si>
  <si>
    <t>274354023R00</t>
  </si>
  <si>
    <t>Bednění prostupu základem do 0,02 m2, dl.1,0 m</t>
  </si>
  <si>
    <t>kus</t>
  </si>
  <si>
    <t>základ NS : 2*2</t>
  </si>
  <si>
    <t>275313711R00</t>
  </si>
  <si>
    <t>Beton základových patek prostý C 25/30</t>
  </si>
  <si>
    <t>V CN zohlednit množství betonu</t>
  </si>
  <si>
    <t xml:space="preserve">beton : </t>
  </si>
  <si>
    <t xml:space="preserve">základ stanice : </t>
  </si>
  <si>
    <t>2*(1,0*1,0*0,8)</t>
  </si>
  <si>
    <t>4*0,8*(0,25*0,25)</t>
  </si>
  <si>
    <t>Koeficient lití do výkopu bez bednění: 0,2</t>
  </si>
  <si>
    <t>275351215R00</t>
  </si>
  <si>
    <t>Bednění stěn základových patek - zřízení</t>
  </si>
  <si>
    <t xml:space="preserve">na úrovní terénu a v urovni komunikace : </t>
  </si>
  <si>
    <t>základ stanice : 2*0,45*(1,0+1,0+1,0+1,0)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</si>
  <si>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</si>
  <si>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</si>
  <si>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</si>
  <si>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</si>
  <si>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18 : 3,60000</t>
  </si>
  <si>
    <t>275313611R00</t>
  </si>
  <si>
    <t>Beton základových patek prostý C 16/20</t>
  </si>
  <si>
    <t>Koeficient základ značky bez bednění: 0,2</t>
  </si>
  <si>
    <t>56400RX03</t>
  </si>
  <si>
    <t>D+M: OCHRANNÝ SLOUPEK Ř76 mm, VÝŠKA SLOUPKU 800 mm, POZINK (DLE TP142), včetně kotvení (dle PD)</t>
  </si>
  <si>
    <t>Vlastní</t>
  </si>
  <si>
    <t>Indiv</t>
  </si>
  <si>
    <t>pozn. č. 6 : 2*2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</si>
  <si>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</si>
  <si>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</si>
  <si>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</si>
  <si>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</si>
  <si>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</si>
  <si>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</si>
  <si>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</si>
  <si>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</si>
  <si>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</si>
  <si>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</si>
  <si>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</si>
  <si>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</si>
  <si>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 xml:space="preserve">Nová značka : </t>
  </si>
  <si>
    <t>Odkaz na mn. položky pořadí 26 : 1,00000</t>
  </si>
  <si>
    <t>Odkaz na mn. položky pořadí 27 : 1,00000</t>
  </si>
  <si>
    <t>Odkaz na mn. položky pořadí 28 : 1,00000</t>
  </si>
  <si>
    <t>40445050.AR</t>
  </si>
  <si>
    <t>Značka dopr inf IP 11-13 500/700 fól1, EG7letá</t>
  </si>
  <si>
    <t xml:space="preserve">7B - NOVÉ DOPRAVNÍ ZNAČENÍ : </t>
  </si>
  <si>
    <t>40445161.ARx</t>
  </si>
  <si>
    <t>Značka dopr dodat  E13 - SYMBOL Č.406 (dle PD)</t>
  </si>
  <si>
    <t>40445159.AR</t>
  </si>
  <si>
    <t>Značka dopr dodat E 8d-e 500/150 fól 1, EG 7 letá</t>
  </si>
  <si>
    <t>919721211R00x</t>
  </si>
  <si>
    <t>D+M: asfaltová pružná zálivka (dle PD)</t>
  </si>
  <si>
    <t xml:space="preserve">zapravené po výkopu : </t>
  </si>
  <si>
    <t>Odkaz na mn. položky pořadí 12 : 10,00000</t>
  </si>
  <si>
    <t>910000x01</t>
  </si>
  <si>
    <t>D+M: zelený protismykový nátěr na silnice (dle PD)</t>
  </si>
  <si>
    <t>7,75*(4,25+4,25)</t>
  </si>
  <si>
    <t>915791112R00</t>
  </si>
  <si>
    <t>Předznačení pro značení stopčáry, zebry, nápisů</t>
  </si>
  <si>
    <t>SYMBOL Č.211 - MÍSTA BARVA BÍLÁ : 1,0*1,60*4</t>
  </si>
  <si>
    <t>915721111R00</t>
  </si>
  <si>
    <t>Vodorovné značení střík.barvou stopčar,zeber atd.</t>
  </si>
  <si>
    <t>915791111R00</t>
  </si>
  <si>
    <t>Předznačení pro značení dělicí čáry,vodicí proužky</t>
  </si>
  <si>
    <t>dělící čáry : 4,25*2*2</t>
  </si>
  <si>
    <t>915711111R00</t>
  </si>
  <si>
    <t>Vodorovné značení dělicích čar 12 cm střík.barvou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</si>
  <si>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</si>
  <si>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</si>
  <si>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</si>
  <si>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7,75*(4,25+2,00+4,25)</t>
  </si>
  <si>
    <t>998223011R00</t>
  </si>
  <si>
    <t>Přesun hmot, pozemní komunikace</t>
  </si>
  <si>
    <t>Přesun hmot</t>
  </si>
  <si>
    <t>POL7_</t>
  </si>
  <si>
    <t>979087311R00</t>
  </si>
  <si>
    <t>Vodorovné přemístění suti nošením do 10 m</t>
  </si>
  <si>
    <t>Přesun suti</t>
  </si>
  <si>
    <t>POL8_</t>
  </si>
  <si>
    <t>S naložením suti nebo vybouraných hmot do dopravního prostředku a na jejich vyložením, popřípadě přeložením na normální dopravní prostředek.</t>
  </si>
  <si>
    <t>979087391R00</t>
  </si>
  <si>
    <t>Příplatek za nošení suti každých dalších 10 m</t>
  </si>
  <si>
    <t>979094211R00</t>
  </si>
  <si>
    <t>Nakládání nebo překládání vybourané suti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</si>
  <si>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</si>
  <si>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</si>
  <si>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</si>
  <si>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</si>
  <si>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</si>
  <si>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979990107R00</t>
  </si>
  <si>
    <t>Poplatek za uložení suti</t>
  </si>
  <si>
    <t>SUM</t>
  </si>
  <si>
    <t>Poznámky uchazeče k zadání</t>
  </si>
  <si>
    <t>POPUZIV</t>
  </si>
  <si>
    <t>END</t>
  </si>
  <si>
    <t xml:space="preserve">trasa pod kačírkem : </t>
  </si>
  <si>
    <t xml:space="preserve">délka = 9,70 m : </t>
  </si>
  <si>
    <t>9,70*0,35*0,9</t>
  </si>
  <si>
    <t xml:space="preserve">trasa pod komunikací : </t>
  </si>
  <si>
    <t xml:space="preserve">délka = 3,50 m : </t>
  </si>
  <si>
    <t>3,50*0,35*0,9</t>
  </si>
  <si>
    <t>Odkaz na mn. položky pořadí 1 : 4,15800</t>
  </si>
  <si>
    <t xml:space="preserve">Mezideponie -&gt; zásyp : </t>
  </si>
  <si>
    <t>Odkaz na mn. položky pořadí 5 : 5,12925</t>
  </si>
  <si>
    <t xml:space="preserve">- odvoz : </t>
  </si>
  <si>
    <t>Odkaz na mn. položky pořadí 6 : 1,15500*-1</t>
  </si>
  <si>
    <t>3,50*0,35*(1,0-0,25)</t>
  </si>
  <si>
    <t xml:space="preserve">Kamenivo/písek : </t>
  </si>
  <si>
    <t xml:space="preserve">tl. 250mm : </t>
  </si>
  <si>
    <t xml:space="preserve">délka = 9,70+3,50 m : </t>
  </si>
  <si>
    <t>0,35*0,25*(9,70+3,50)</t>
  </si>
  <si>
    <t xml:space="preserve">odvoz = objem kameniva : </t>
  </si>
  <si>
    <t>Odkaz na mn. položky pořadí 6 : 1,15500</t>
  </si>
  <si>
    <t>583323271R</t>
  </si>
  <si>
    <t>Kamenivo těžené 0/32</t>
  </si>
  <si>
    <t xml:space="preserve">  Kamenivo/písek : </t>
  </si>
  <si>
    <t xml:space="preserve">  tl. 250mm : </t>
  </si>
  <si>
    <t xml:space="preserve">  délka = 9,70+3,50 m : </t>
  </si>
  <si>
    <t xml:space="preserve">  0,35*0,25*(9,70+3,50)</t>
  </si>
  <si>
    <t>1,155*1800*0,001</t>
  </si>
  <si>
    <t>0,35*9,70</t>
  </si>
  <si>
    <t>0,35*3,50</t>
  </si>
  <si>
    <t>2*3,50</t>
  </si>
  <si>
    <t>Odkaz na mn. položky pořadí 12 : 1,22500</t>
  </si>
  <si>
    <t>113107320R00</t>
  </si>
  <si>
    <t>Odstranění podkladu pl. 50 m2,kam.těžené tl.20 cm</t>
  </si>
  <si>
    <t>573000010RA0</t>
  </si>
  <si>
    <t>Komunikace obslužná z obalovaného kameniva</t>
  </si>
  <si>
    <t>Agregovaná položka</t>
  </si>
  <si>
    <t>POL2_</t>
  </si>
  <si>
    <t>podklad z hrubého kameniva   20 cm</t>
  </si>
  <si>
    <t>podklad ze štěrkodrti                20 cm</t>
  </si>
  <si>
    <t>obalované kamenivo                10 cm</t>
  </si>
  <si>
    <t>celkem                                      50 cm</t>
  </si>
  <si>
    <t>639571210R00</t>
  </si>
  <si>
    <t>Kačírek pro okapový chodník tl. 100 mm</t>
  </si>
  <si>
    <t>RTS 22/ I</t>
  </si>
  <si>
    <t>Odkaz na mn. položky pořadí 11 : 7,00000</t>
  </si>
  <si>
    <t>M21000000x01</t>
  </si>
  <si>
    <t>Kabel CYKY 5x50 mm, včetně dodávky a montáže</t>
  </si>
  <si>
    <t>POL1_9</t>
  </si>
  <si>
    <t>M21000000x02</t>
  </si>
  <si>
    <t>Ukončení a zapojení vodiče ve svorce</t>
  </si>
  <si>
    <t>ks</t>
  </si>
  <si>
    <t>M21000000x03</t>
  </si>
  <si>
    <t>Rozpojovací skříň dle výkresové dokumentace, pilíř, včetně jistících prvků, dodávky a montáže</t>
  </si>
  <si>
    <t>M21000000x04</t>
  </si>
  <si>
    <t>PVC chránička prům. 90 mm, včetně montáže</t>
  </si>
  <si>
    <t>M21000000x05</t>
  </si>
  <si>
    <t>FeZn 30x4, včetně montáže</t>
  </si>
  <si>
    <t>M21000000x06</t>
  </si>
  <si>
    <t>FeZn 10 (0,62 kg/m), včetně montáže</t>
  </si>
  <si>
    <t>M21000000x07</t>
  </si>
  <si>
    <t>Spojovací svorka pásek-drát, včetně montáže</t>
  </si>
  <si>
    <t>M21000000x08</t>
  </si>
  <si>
    <t>Gumo-asfaltový sprej</t>
  </si>
  <si>
    <t>POL3_0</t>
  </si>
  <si>
    <t>M21000000x09</t>
  </si>
  <si>
    <t>Revize</t>
  </si>
  <si>
    <t>kpl</t>
  </si>
  <si>
    <t>M21000000x10</t>
  </si>
  <si>
    <t>Úklid</t>
  </si>
  <si>
    <t>M21000000x11</t>
  </si>
  <si>
    <t>Podružný elektroinstalační materiál</t>
  </si>
  <si>
    <t>M21000000x12</t>
  </si>
  <si>
    <t>Mimostaveništní doprava, přesun hmot a PPV</t>
  </si>
  <si>
    <t>460490012RT1</t>
  </si>
  <si>
    <t>Fólie výstražná z PVC, šířka 33 cm dodávka + montáž</t>
  </si>
  <si>
    <t>9,70</t>
  </si>
  <si>
    <t>3,50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</si>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</sst>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14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0" fillId="0" borderId="18" xfId="0" applyNumberFormat="1" applyFont="1" applyBorder="1" applyAlignment="1">
      <alignment vertical="top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0" fontId="20" fillId="0" borderId="18" xfId="0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20" fillId="0" borderId="0" xfId="0" applyNumberFormat="1" applyFont="1" applyBorder="1" applyAlignment="1">
      <alignment vertical="top" wrapText="1"/>
    </xf>
    <xf numFmtId="0" fontId="20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H15" sqref="H15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6"/>
  <sheetViews>
    <sheetView showGridLines="0" tabSelected="1" topLeftCell="B1" zoomScaleNormal="100" zoomScaleSheetLayoutView="75" workbookViewId="0">
      <selection activeCell="I9" sqref="I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45</v>
      </c>
      <c r="E5" s="87"/>
      <c r="F5" s="87"/>
      <c r="G5" s="87"/>
      <c r="H5" s="18" t="s">
        <v>42</v>
      </c>
      <c r="I5" s="124" t="s">
        <v>49</v>
      </c>
      <c r="J5" s="8"/>
    </row>
    <row r="6" spans="1:15" x14ac:dyDescent="0.2">
      <c r="A6" s="2"/>
      <c r="B6" s="27"/>
      <c r="C6" s="52"/>
      <c r="D6" s="121" t="s">
        <v>46</v>
      </c>
      <c r="E6" s="88"/>
      <c r="F6" s="88"/>
      <c r="G6" s="88"/>
      <c r="H6" s="18" t="s">
        <v>36</v>
      </c>
      <c r="I6" s="124" t="s">
        <v>50</v>
      </c>
      <c r="J6" s="8"/>
    </row>
    <row r="7" spans="1:15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5.5" x14ac:dyDescent="0.2">
      <c r="A8" s="2"/>
      <c r="B8" s="30" t="s">
        <v>21</v>
      </c>
      <c r="D8" s="125" t="s">
        <v>51</v>
      </c>
      <c r="H8" s="18" t="s">
        <v>42</v>
      </c>
      <c r="I8" s="124" t="s">
        <v>55</v>
      </c>
      <c r="J8" s="8"/>
    </row>
    <row r="9" spans="1:15" ht="25.5" x14ac:dyDescent="0.2">
      <c r="A9" s="2"/>
      <c r="B9" s="2"/>
      <c r="D9" s="125" t="s">
        <v>52</v>
      </c>
      <c r="H9" s="18" t="s">
        <v>36</v>
      </c>
      <c r="I9" s="124" t="s">
        <v>56</v>
      </c>
      <c r="J9" s="8"/>
    </row>
    <row r="10" spans="1:15" ht="25.5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15" customHeight="1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6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SUMIF(F61:F72,A16,I61:I72)+SUMIF(F61:F72,"PSU",I61:I72)</f>
        <v>0</v>
      </c>
      <c r="J16" s="81"/>
    </row>
    <row r="17" spans="1:10" ht="23.25" customHeight="1" x14ac:dyDescent="0.2">
      <c r="A17" s="196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SUMIF(F61:F72,A17,I61:I72)</f>
        <v>0</v>
      </c>
      <c r="J17" s="81"/>
    </row>
    <row r="18" spans="1:10" ht="23.25" customHeight="1" x14ac:dyDescent="0.2">
      <c r="A18" s="196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SUMIF(F61:F72,A18,I61:I72)</f>
        <v>0</v>
      </c>
      <c r="J18" s="81"/>
    </row>
    <row r="19" spans="1:10" ht="23.25" customHeight="1" x14ac:dyDescent="0.2">
      <c r="A19" s="196" t="s">
        <v>91</v>
      </c>
      <c r="B19" s="37" t="s">
        <v>29</v>
      </c>
      <c r="C19" s="58"/>
      <c r="D19" s="59"/>
      <c r="E19" s="79"/>
      <c r="F19" s="80"/>
      <c r="G19" s="79"/>
      <c r="H19" s="80"/>
      <c r="I19" s="79">
        <f>SUMIF(F61:F72,A19,I61:I72)</f>
        <v>0</v>
      </c>
      <c r="J19" s="81"/>
    </row>
    <row r="20" spans="1:10" ht="23.25" customHeight="1" x14ac:dyDescent="0.2">
      <c r="A20" s="196" t="s">
        <v>99</v>
      </c>
      <c r="B20" s="37" t="s">
        <v>30</v>
      </c>
      <c r="C20" s="58"/>
      <c r="D20" s="59"/>
      <c r="E20" s="79"/>
      <c r="F20" s="80"/>
      <c r="G20" s="79"/>
      <c r="H20" s="80"/>
      <c r="I20" s="79">
        <f>SUMIF(F61:F72,A20,I61:I72)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52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52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52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52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52" ht="25.5" hidden="1" customHeight="1" x14ac:dyDescent="0.2">
      <c r="A39" s="135">
        <v>1</v>
      </c>
      <c r="B39" s="145" t="s">
        <v>57</v>
      </c>
      <c r="C39" s="146"/>
      <c r="D39" s="146"/>
      <c r="E39" s="146"/>
      <c r="F39" s="147">
        <f>'22-003.13 A01 Pol'!AE170+'22-003.13 E01 Pol'!AE158+'22-003.13 O01 Pol'!AE23</f>
        <v>0</v>
      </c>
      <c r="G39" s="148">
        <f>'22-003.13 A01 Pol'!AF170+'22-003.13 E01 Pol'!AF158+'22-003.13 O01 Pol'!AF23</f>
        <v>0</v>
      </c>
      <c r="H39" s="149">
        <f>(F39*SazbaDPH1/100)+(G39*SazbaDPH2/100)</f>
        <v>0</v>
      </c>
      <c r="I39" s="149">
        <f>F39+G39+H39</f>
        <v>0</v>
      </c>
      <c r="J39" s="150" t="str">
        <f>IF(_xlfn.SINGLE(CenaCelkemVypocet)=0,"",I39/_xlfn.SINGLE(CenaCelkemVypocet)*100)</f>
        <v/>
      </c>
    </row>
    <row r="40" spans="1:52" ht="25.5" customHeight="1" x14ac:dyDescent="0.2">
      <c r="A40" s="135">
        <v>2</v>
      </c>
      <c r="B40" s="151" t="s">
        <v>58</v>
      </c>
      <c r="C40" s="152" t="s">
        <v>59</v>
      </c>
      <c r="D40" s="152"/>
      <c r="E40" s="152"/>
      <c r="F40" s="153">
        <f>'22-003.13 A01 Pol'!AE170+'22-003.13 E01 Pol'!AE158+'22-003.13 O01 Pol'!AE23</f>
        <v>0</v>
      </c>
      <c r="G40" s="154">
        <f>'22-003.13 A01 Pol'!AF170+'22-003.13 E01 Pol'!AF158+'22-003.13 O01 Pol'!AF23</f>
        <v>0</v>
      </c>
      <c r="H40" s="154">
        <f>(F40*SazbaDPH1/100)+(G40*SazbaDPH2/100)</f>
        <v>0</v>
      </c>
      <c r="I40" s="154">
        <f>F40+G40+H40</f>
        <v>0</v>
      </c>
      <c r="J40" s="155" t="str">
        <f>IF(_xlfn.SINGLE(CenaCelkemVypocet)=0,"",I40/_xlfn.SINGLE(CenaCelkemVypocet)*100)</f>
        <v/>
      </c>
    </row>
    <row r="41" spans="1:52" ht="25.5" customHeight="1" x14ac:dyDescent="0.2">
      <c r="A41" s="135">
        <v>3</v>
      </c>
      <c r="B41" s="156" t="s">
        <v>60</v>
      </c>
      <c r="C41" s="146" t="s">
        <v>61</v>
      </c>
      <c r="D41" s="146"/>
      <c r="E41" s="146"/>
      <c r="F41" s="157">
        <f>'22-003.13 A01 Pol'!AE170</f>
        <v>0</v>
      </c>
      <c r="G41" s="149">
        <f>'22-003.13 A01 Pol'!AF170</f>
        <v>0</v>
      </c>
      <c r="H41" s="149">
        <f>(F41*SazbaDPH1/100)+(G41*SazbaDPH2/100)</f>
        <v>0</v>
      </c>
      <c r="I41" s="149">
        <f>F41+G41+H41</f>
        <v>0</v>
      </c>
      <c r="J41" s="150" t="str">
        <f>IF(_xlfn.SINGLE(CenaCelkemVypocet)=0,"",I41/_xlfn.SINGLE(CenaCelkemVypocet)*100)</f>
        <v/>
      </c>
    </row>
    <row r="42" spans="1:52" ht="25.5" customHeight="1" x14ac:dyDescent="0.2">
      <c r="A42" s="135">
        <v>3</v>
      </c>
      <c r="B42" s="156" t="s">
        <v>62</v>
      </c>
      <c r="C42" s="146" t="s">
        <v>63</v>
      </c>
      <c r="D42" s="146"/>
      <c r="E42" s="146"/>
      <c r="F42" s="157">
        <f>'22-003.13 E01 Pol'!AE158</f>
        <v>0</v>
      </c>
      <c r="G42" s="149">
        <f>'22-003.13 E01 Pol'!AF158</f>
        <v>0</v>
      </c>
      <c r="H42" s="149">
        <f>(F42*SazbaDPH1/100)+(G42*SazbaDPH2/100)</f>
        <v>0</v>
      </c>
      <c r="I42" s="149">
        <f>F42+G42+H42</f>
        <v>0</v>
      </c>
      <c r="J42" s="150" t="str">
        <f>IF(_xlfn.SINGLE(CenaCelkemVypocet)=0,"",I42/_xlfn.SINGLE(CenaCelkemVypocet)*100)</f>
        <v/>
      </c>
    </row>
    <row r="43" spans="1:52" ht="25.5" customHeight="1" x14ac:dyDescent="0.2">
      <c r="A43" s="135">
        <v>3</v>
      </c>
      <c r="B43" s="156" t="s">
        <v>64</v>
      </c>
      <c r="C43" s="146" t="s">
        <v>65</v>
      </c>
      <c r="D43" s="146"/>
      <c r="E43" s="146"/>
      <c r="F43" s="157">
        <f>'22-003.13 O01 Pol'!AE23</f>
        <v>0</v>
      </c>
      <c r="G43" s="149">
        <f>'22-003.13 O01 Pol'!AF23</f>
        <v>0</v>
      </c>
      <c r="H43" s="149">
        <f>(F43*SazbaDPH1/100)+(G43*SazbaDPH2/100)</f>
        <v>0</v>
      </c>
      <c r="I43" s="149">
        <f>F43+G43+H43</f>
        <v>0</v>
      </c>
      <c r="J43" s="150" t="str">
        <f>IF(_xlfn.SINGLE(CenaCelkemVypocet)=0,"",I43/_xlfn.SINGLE(CenaCelkemVypocet)*100)</f>
        <v/>
      </c>
    </row>
    <row r="44" spans="1:52" ht="25.5" customHeight="1" x14ac:dyDescent="0.2">
      <c r="A44" s="135"/>
      <c r="B44" s="158" t="s">
        <v>66</v>
      </c>
      <c r="C44" s="159"/>
      <c r="D44" s="159"/>
      <c r="E44" s="160"/>
      <c r="F44" s="161">
        <f>SUMIF(A39:A43,"=1",F39:F43)</f>
        <v>0</v>
      </c>
      <c r="G44" s="162">
        <f>SUMIF(A39:A43,"=1",G39:G43)</f>
        <v>0</v>
      </c>
      <c r="H44" s="162">
        <f>SUMIF(A39:A43,"=1",H39:H43)</f>
        <v>0</v>
      </c>
      <c r="I44" s="162">
        <f>SUMIF(A39:A43,"=1",I39:I43)</f>
        <v>0</v>
      </c>
      <c r="J44" s="163">
        <f>SUMIF(A39:A43,"=1",J39:J43)</f>
        <v>0</v>
      </c>
    </row>
    <row r="46" spans="1:52" x14ac:dyDescent="0.2">
      <c r="A46" t="s">
        <v>68</v>
      </c>
      <c r="B46" t="s">
        <v>69</v>
      </c>
    </row>
    <row r="47" spans="1:52" ht="51" x14ac:dyDescent="0.2">
      <c r="B47" s="175" t="s">
        <v>70</v>
      </c>
      <c r="C47" s="175"/>
      <c r="D47" s="175"/>
      <c r="E47" s="175"/>
      <c r="F47" s="175"/>
      <c r="G47" s="175"/>
      <c r="H47" s="175"/>
      <c r="I47" s="175"/>
      <c r="J47" s="175"/>
      <c r="AZ47" s="174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5" t="s">
        <v>71</v>
      </c>
      <c r="C49" s="175"/>
      <c r="D49" s="175"/>
      <c r="E49" s="175"/>
      <c r="F49" s="175"/>
      <c r="G49" s="175"/>
      <c r="H49" s="175"/>
      <c r="I49" s="175"/>
      <c r="J49" s="175"/>
      <c r="AZ49" s="174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5" t="s">
        <v>72</v>
      </c>
      <c r="C51" s="175"/>
      <c r="D51" s="175"/>
      <c r="E51" s="175"/>
      <c r="F51" s="175"/>
      <c r="G51" s="175"/>
      <c r="H51" s="175"/>
      <c r="I51" s="175"/>
      <c r="J51" s="175"/>
      <c r="AZ51" s="174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5" t="s">
        <v>73</v>
      </c>
      <c r="C53" s="175"/>
      <c r="D53" s="175"/>
      <c r="E53" s="175"/>
      <c r="F53" s="175"/>
      <c r="G53" s="175"/>
      <c r="H53" s="175"/>
      <c r="I53" s="175"/>
      <c r="J53" s="175"/>
      <c r="AZ53" s="174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5" t="s">
        <v>74</v>
      </c>
      <c r="C55" s="175"/>
      <c r="D55" s="175"/>
      <c r="E55" s="175"/>
      <c r="F55" s="175"/>
      <c r="G55" s="175"/>
      <c r="H55" s="175"/>
      <c r="I55" s="175"/>
      <c r="J55" s="175"/>
      <c r="AZ55" s="174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8" spans="1:52" ht="15.75" x14ac:dyDescent="0.25">
      <c r="B58" s="176" t="s">
        <v>75</v>
      </c>
    </row>
    <row r="60" spans="1:52" ht="25.5" customHeight="1" x14ac:dyDescent="0.2">
      <c r="A60" s="178"/>
      <c r="B60" s="181" t="s">
        <v>18</v>
      </c>
      <c r="C60" s="181" t="s">
        <v>6</v>
      </c>
      <c r="D60" s="182"/>
      <c r="E60" s="182"/>
      <c r="F60" s="183" t="s">
        <v>76</v>
      </c>
      <c r="G60" s="183"/>
      <c r="H60" s="183"/>
      <c r="I60" s="183" t="s">
        <v>31</v>
      </c>
      <c r="J60" s="183" t="s">
        <v>0</v>
      </c>
    </row>
    <row r="61" spans="1:52" ht="36.75" customHeight="1" x14ac:dyDescent="0.2">
      <c r="A61" s="179"/>
      <c r="B61" s="184" t="s">
        <v>77</v>
      </c>
      <c r="C61" s="185" t="s">
        <v>78</v>
      </c>
      <c r="D61" s="186"/>
      <c r="E61" s="186"/>
      <c r="F61" s="192" t="s">
        <v>26</v>
      </c>
      <c r="G61" s="193"/>
      <c r="H61" s="193"/>
      <c r="I61" s="193">
        <f>'22-003.13 A01 Pol'!G8+'22-003.13 E01 Pol'!G8</f>
        <v>0</v>
      </c>
      <c r="J61" s="190" t="str">
        <f>IF(I73=0,"",I61/I73*100)</f>
        <v/>
      </c>
    </row>
    <row r="62" spans="1:52" ht="36.75" customHeight="1" x14ac:dyDescent="0.2">
      <c r="A62" s="179"/>
      <c r="B62" s="184" t="s">
        <v>79</v>
      </c>
      <c r="C62" s="185" t="s">
        <v>80</v>
      </c>
      <c r="D62" s="186"/>
      <c r="E62" s="186"/>
      <c r="F62" s="192" t="s">
        <v>26</v>
      </c>
      <c r="G62" s="193"/>
      <c r="H62" s="193"/>
      <c r="I62" s="193">
        <f>'22-003.13 A01 Pol'!G85</f>
        <v>0</v>
      </c>
      <c r="J62" s="190" t="str">
        <f>IF(I73=0,"",I62/I73*100)</f>
        <v/>
      </c>
    </row>
    <row r="63" spans="1:52" ht="36.75" customHeight="1" x14ac:dyDescent="0.2">
      <c r="A63" s="179"/>
      <c r="B63" s="184" t="s">
        <v>81</v>
      </c>
      <c r="C63" s="185" t="s">
        <v>82</v>
      </c>
      <c r="D63" s="186"/>
      <c r="E63" s="186"/>
      <c r="F63" s="192" t="s">
        <v>26</v>
      </c>
      <c r="G63" s="193"/>
      <c r="H63" s="193"/>
      <c r="I63" s="193">
        <f>'22-003.13 A01 Pol'!G114+'22-003.13 E01 Pol'!G104</f>
        <v>0</v>
      </c>
      <c r="J63" s="190" t="str">
        <f>IF(I73=0,"",I63/I73*100)</f>
        <v/>
      </c>
    </row>
    <row r="64" spans="1:52" ht="36.75" customHeight="1" x14ac:dyDescent="0.2">
      <c r="A64" s="179"/>
      <c r="B64" s="184" t="s">
        <v>83</v>
      </c>
      <c r="C64" s="185" t="s">
        <v>84</v>
      </c>
      <c r="D64" s="186"/>
      <c r="E64" s="186"/>
      <c r="F64" s="192" t="s">
        <v>26</v>
      </c>
      <c r="G64" s="193"/>
      <c r="H64" s="193"/>
      <c r="I64" s="193">
        <f>'22-003.13 E01 Pol'!G113</f>
        <v>0</v>
      </c>
      <c r="J64" s="190" t="str">
        <f>IF(I73=0,"",I64/I73*100)</f>
        <v/>
      </c>
    </row>
    <row r="65" spans="1:10" ht="36.75" customHeight="1" x14ac:dyDescent="0.2">
      <c r="A65" s="179"/>
      <c r="B65" s="184" t="s">
        <v>85</v>
      </c>
      <c r="C65" s="185" t="s">
        <v>86</v>
      </c>
      <c r="D65" s="186"/>
      <c r="E65" s="186"/>
      <c r="F65" s="192" t="s">
        <v>26</v>
      </c>
      <c r="G65" s="193"/>
      <c r="H65" s="193"/>
      <c r="I65" s="193">
        <f>'22-003.13 A01 Pol'!G118+'22-003.13 E01 Pol'!G118</f>
        <v>0</v>
      </c>
      <c r="J65" s="190" t="str">
        <f>IF(I73=0,"",I65/I73*100)</f>
        <v/>
      </c>
    </row>
    <row r="66" spans="1:10" ht="36.75" customHeight="1" x14ac:dyDescent="0.2">
      <c r="A66" s="179"/>
      <c r="B66" s="184" t="s">
        <v>87</v>
      </c>
      <c r="C66" s="185" t="s">
        <v>88</v>
      </c>
      <c r="D66" s="186"/>
      <c r="E66" s="186"/>
      <c r="F66" s="192" t="s">
        <v>26</v>
      </c>
      <c r="G66" s="193"/>
      <c r="H66" s="193"/>
      <c r="I66" s="193">
        <f>'22-003.13 A01 Pol'!G154</f>
        <v>0</v>
      </c>
      <c r="J66" s="190" t="str">
        <f>IF(I73=0,"",I66/I73*100)</f>
        <v/>
      </c>
    </row>
    <row r="67" spans="1:10" ht="36.75" customHeight="1" x14ac:dyDescent="0.2">
      <c r="A67" s="179"/>
      <c r="B67" s="184" t="s">
        <v>89</v>
      </c>
      <c r="C67" s="185" t="s">
        <v>90</v>
      </c>
      <c r="D67" s="186"/>
      <c r="E67" s="186"/>
      <c r="F67" s="192" t="s">
        <v>26</v>
      </c>
      <c r="G67" s="193"/>
      <c r="H67" s="193"/>
      <c r="I67" s="193">
        <f>'22-003.13 A01 Pol'!G158+'22-003.13 E01 Pol'!G123</f>
        <v>0</v>
      </c>
      <c r="J67" s="190" t="str">
        <f>IF(I73=0,"",I67/I73*100)</f>
        <v/>
      </c>
    </row>
    <row r="68" spans="1:10" ht="36.75" customHeight="1" x14ac:dyDescent="0.2">
      <c r="A68" s="179"/>
      <c r="B68" s="184" t="s">
        <v>91</v>
      </c>
      <c r="C68" s="185" t="s">
        <v>29</v>
      </c>
      <c r="D68" s="186"/>
      <c r="E68" s="186"/>
      <c r="F68" s="192" t="s">
        <v>26</v>
      </c>
      <c r="G68" s="193"/>
      <c r="H68" s="193"/>
      <c r="I68" s="193">
        <f>'22-003.13 O01 Pol'!G8+'22-003.13 O01 Pol'!G16</f>
        <v>0</v>
      </c>
      <c r="J68" s="190" t="str">
        <f>IF(I73=0,"",I68/I73*100)</f>
        <v/>
      </c>
    </row>
    <row r="69" spans="1:10" ht="36.75" customHeight="1" x14ac:dyDescent="0.2">
      <c r="A69" s="179"/>
      <c r="B69" s="184" t="s">
        <v>92</v>
      </c>
      <c r="C69" s="185" t="s">
        <v>93</v>
      </c>
      <c r="D69" s="186"/>
      <c r="E69" s="186"/>
      <c r="F69" s="192" t="s">
        <v>28</v>
      </c>
      <c r="G69" s="193"/>
      <c r="H69" s="193"/>
      <c r="I69" s="193">
        <f>'22-003.13 E01 Pol'!G125</f>
        <v>0</v>
      </c>
      <c r="J69" s="190" t="str">
        <f>IF(I73=0,"",I69/I73*100)</f>
        <v/>
      </c>
    </row>
    <row r="70" spans="1:10" ht="36.75" customHeight="1" x14ac:dyDescent="0.2">
      <c r="A70" s="179"/>
      <c r="B70" s="184" t="s">
        <v>94</v>
      </c>
      <c r="C70" s="185" t="s">
        <v>95</v>
      </c>
      <c r="D70" s="186"/>
      <c r="E70" s="186"/>
      <c r="F70" s="192" t="s">
        <v>28</v>
      </c>
      <c r="G70" s="193"/>
      <c r="H70" s="193"/>
      <c r="I70" s="193">
        <f>'22-003.13 E01 Pol'!G138</f>
        <v>0</v>
      </c>
      <c r="J70" s="190" t="str">
        <f>IF(I73=0,"",I70/I73*100)</f>
        <v/>
      </c>
    </row>
    <row r="71" spans="1:10" ht="36.75" customHeight="1" x14ac:dyDescent="0.2">
      <c r="A71" s="179"/>
      <c r="B71" s="184" t="s">
        <v>96</v>
      </c>
      <c r="C71" s="185" t="s">
        <v>97</v>
      </c>
      <c r="D71" s="186"/>
      <c r="E71" s="186"/>
      <c r="F71" s="192" t="s">
        <v>98</v>
      </c>
      <c r="G71" s="193"/>
      <c r="H71" s="193"/>
      <c r="I71" s="193">
        <f>'22-003.13 A01 Pol'!G160+'22-003.13 E01 Pol'!G148</f>
        <v>0</v>
      </c>
      <c r="J71" s="190" t="str">
        <f>IF(I73=0,"",I71/I73*100)</f>
        <v/>
      </c>
    </row>
    <row r="72" spans="1:10" ht="36.75" customHeight="1" x14ac:dyDescent="0.2">
      <c r="A72" s="179"/>
      <c r="B72" s="184" t="s">
        <v>99</v>
      </c>
      <c r="C72" s="185" t="s">
        <v>30</v>
      </c>
      <c r="D72" s="186"/>
      <c r="E72" s="186"/>
      <c r="F72" s="192" t="s">
        <v>99</v>
      </c>
      <c r="G72" s="193"/>
      <c r="H72" s="193"/>
      <c r="I72" s="193">
        <f>'22-003.13 O01 Pol'!G12+'22-003.13 O01 Pol'!G19</f>
        <v>0</v>
      </c>
      <c r="J72" s="190" t="str">
        <f>IF(I73=0,"",I72/I73*100)</f>
        <v/>
      </c>
    </row>
    <row r="73" spans="1:10" ht="25.5" customHeight="1" x14ac:dyDescent="0.2">
      <c r="A73" s="180"/>
      <c r="B73" s="187" t="s">
        <v>1</v>
      </c>
      <c r="C73" s="188"/>
      <c r="D73" s="189"/>
      <c r="E73" s="189"/>
      <c r="F73" s="194"/>
      <c r="G73" s="195"/>
      <c r="H73" s="195"/>
      <c r="I73" s="195">
        <f>SUM(I61:I72)</f>
        <v>0</v>
      </c>
      <c r="J73" s="191">
        <f>SUM(J61:J72)</f>
        <v>0</v>
      </c>
    </row>
    <row r="74" spans="1:10" x14ac:dyDescent="0.2">
      <c r="F74" s="133"/>
      <c r="G74" s="133"/>
      <c r="H74" s="133"/>
      <c r="I74" s="133"/>
      <c r="J74" s="134"/>
    </row>
    <row r="75" spans="1:10" x14ac:dyDescent="0.2">
      <c r="F75" s="133"/>
      <c r="G75" s="133"/>
      <c r="H75" s="133"/>
      <c r="I75" s="133"/>
      <c r="J75" s="134"/>
    </row>
    <row r="76" spans="1:10" x14ac:dyDescent="0.2">
      <c r="F76" s="133"/>
      <c r="G76" s="133"/>
      <c r="H76" s="133"/>
      <c r="I76" s="133"/>
      <c r="J76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4">
    <mergeCell ref="C70:E70"/>
    <mergeCell ref="C71:E71"/>
    <mergeCell ref="C72:E72"/>
    <mergeCell ref="C65:E65"/>
    <mergeCell ref="C66:E66"/>
    <mergeCell ref="C67:E67"/>
    <mergeCell ref="C68:E68"/>
    <mergeCell ref="C69:E69"/>
    <mergeCell ref="B55:J55"/>
    <mergeCell ref="C61:E61"/>
    <mergeCell ref="C62:E62"/>
    <mergeCell ref="C63:E63"/>
    <mergeCell ref="C64:E64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AE311-86B7-4ED7-9367-5000D59B1CD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100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101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101</v>
      </c>
      <c r="AG3" t="s">
        <v>102</v>
      </c>
    </row>
    <row r="4" spans="1:60" ht="24.95" customHeight="1" x14ac:dyDescent="0.2">
      <c r="A4" s="202" t="s">
        <v>10</v>
      </c>
      <c r="B4" s="203" t="s">
        <v>60</v>
      </c>
      <c r="C4" s="204" t="s">
        <v>61</v>
      </c>
      <c r="D4" s="205"/>
      <c r="E4" s="205"/>
      <c r="F4" s="205"/>
      <c r="G4" s="206"/>
      <c r="AG4" t="s">
        <v>103</v>
      </c>
    </row>
    <row r="5" spans="1:60" x14ac:dyDescent="0.2">
      <c r="D5" s="10"/>
    </row>
    <row r="6" spans="1:60" ht="38.25" x14ac:dyDescent="0.2">
      <c r="A6" s="208" t="s">
        <v>104</v>
      </c>
      <c r="B6" s="210" t="s">
        <v>105</v>
      </c>
      <c r="C6" s="210" t="s">
        <v>106</v>
      </c>
      <c r="D6" s="209" t="s">
        <v>107</v>
      </c>
      <c r="E6" s="208" t="s">
        <v>108</v>
      </c>
      <c r="F6" s="207" t="s">
        <v>109</v>
      </c>
      <c r="G6" s="208" t="s">
        <v>31</v>
      </c>
      <c r="H6" s="211" t="s">
        <v>32</v>
      </c>
      <c r="I6" s="211" t="s">
        <v>110</v>
      </c>
      <c r="J6" s="211" t="s">
        <v>33</v>
      </c>
      <c r="K6" s="211" t="s">
        <v>111</v>
      </c>
      <c r="L6" s="211" t="s">
        <v>112</v>
      </c>
      <c r="M6" s="211" t="s">
        <v>113</v>
      </c>
      <c r="N6" s="211" t="s">
        <v>114</v>
      </c>
      <c r="O6" s="211" t="s">
        <v>115</v>
      </c>
      <c r="P6" s="211" t="s">
        <v>116</v>
      </c>
      <c r="Q6" s="211" t="s">
        <v>117</v>
      </c>
      <c r="R6" s="211" t="s">
        <v>118</v>
      </c>
      <c r="S6" s="211" t="s">
        <v>119</v>
      </c>
      <c r="T6" s="211" t="s">
        <v>120</v>
      </c>
      <c r="U6" s="211" t="s">
        <v>121</v>
      </c>
      <c r="V6" s="211" t="s">
        <v>122</v>
      </c>
      <c r="W6" s="211" t="s">
        <v>123</v>
      </c>
      <c r="X6" s="211" t="s">
        <v>124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125</v>
      </c>
      <c r="B8" s="244" t="s">
        <v>77</v>
      </c>
      <c r="C8" s="266" t="s">
        <v>78</v>
      </c>
      <c r="D8" s="245"/>
      <c r="E8" s="246"/>
      <c r="F8" s="247"/>
      <c r="G8" s="247">
        <f>SUMIF(AG9:AG84,"&lt;&gt;NOR",G9:G84)</f>
        <v>0</v>
      </c>
      <c r="H8" s="247"/>
      <c r="I8" s="247">
        <f>SUM(I9:I84)</f>
        <v>0</v>
      </c>
      <c r="J8" s="247"/>
      <c r="K8" s="247">
        <f>SUM(K9:K84)</f>
        <v>0</v>
      </c>
      <c r="L8" s="247"/>
      <c r="M8" s="247">
        <f>SUM(M9:M84)</f>
        <v>0</v>
      </c>
      <c r="N8" s="247"/>
      <c r="O8" s="247">
        <f>SUM(O9:O84)</f>
        <v>0.4</v>
      </c>
      <c r="P8" s="247"/>
      <c r="Q8" s="247">
        <f>SUM(Q9:Q84)</f>
        <v>3.57</v>
      </c>
      <c r="R8" s="247"/>
      <c r="S8" s="247"/>
      <c r="T8" s="248"/>
      <c r="U8" s="242"/>
      <c r="V8" s="242">
        <f>SUM(V9:V84)</f>
        <v>13.2</v>
      </c>
      <c r="W8" s="242"/>
      <c r="X8" s="242"/>
      <c r="AG8" t="s">
        <v>126</v>
      </c>
    </row>
    <row r="9" spans="1:60" outlineLevel="1" x14ac:dyDescent="0.2">
      <c r="A9" s="249">
        <v>1</v>
      </c>
      <c r="B9" s="250" t="s">
        <v>127</v>
      </c>
      <c r="C9" s="267" t="s">
        <v>128</v>
      </c>
      <c r="D9" s="251" t="s">
        <v>129</v>
      </c>
      <c r="E9" s="252">
        <v>1.105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130</v>
      </c>
      <c r="T9" s="255" t="s">
        <v>130</v>
      </c>
      <c r="U9" s="231">
        <v>4.6550000000000002</v>
      </c>
      <c r="V9" s="231">
        <f>ROUND(E9*U9,2)</f>
        <v>5.14</v>
      </c>
      <c r="W9" s="231"/>
      <c r="X9" s="231" t="s">
        <v>131</v>
      </c>
      <c r="Y9" s="212"/>
      <c r="Z9" s="212"/>
      <c r="AA9" s="212"/>
      <c r="AB9" s="212"/>
      <c r="AC9" s="212"/>
      <c r="AD9" s="212"/>
      <c r="AE9" s="212"/>
      <c r="AF9" s="212"/>
      <c r="AG9" s="212" t="s">
        <v>132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8" t="s">
        <v>133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134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29"/>
      <c r="B11" s="230"/>
      <c r="C11" s="268" t="s">
        <v>135</v>
      </c>
      <c r="D11" s="232"/>
      <c r="E11" s="233">
        <v>0.76</v>
      </c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134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8" t="s">
        <v>136</v>
      </c>
      <c r="D12" s="232"/>
      <c r="E12" s="233">
        <v>0.2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134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9" t="s">
        <v>137</v>
      </c>
      <c r="D13" s="234"/>
      <c r="E13" s="235">
        <v>0.96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134</v>
      </c>
      <c r="AH13" s="212">
        <v>1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68" t="s">
        <v>138</v>
      </c>
      <c r="D14" s="232"/>
      <c r="E14" s="233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12"/>
      <c r="Z14" s="212"/>
      <c r="AA14" s="212"/>
      <c r="AB14" s="212"/>
      <c r="AC14" s="212"/>
      <c r="AD14" s="212"/>
      <c r="AE14" s="212"/>
      <c r="AF14" s="212"/>
      <c r="AG14" s="212" t="s">
        <v>134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68" t="s">
        <v>139</v>
      </c>
      <c r="D15" s="232"/>
      <c r="E15" s="233">
        <v>0.1</v>
      </c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134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69" t="s">
        <v>137</v>
      </c>
      <c r="D16" s="234"/>
      <c r="E16" s="235">
        <v>0.1</v>
      </c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134</v>
      </c>
      <c r="AH16" s="212">
        <v>1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68" t="s">
        <v>140</v>
      </c>
      <c r="D17" s="232"/>
      <c r="E17" s="233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134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8" t="s">
        <v>141</v>
      </c>
      <c r="D18" s="232"/>
      <c r="E18" s="233">
        <v>4.4999999999999998E-2</v>
      </c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134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69" t="s">
        <v>137</v>
      </c>
      <c r="D19" s="234"/>
      <c r="E19" s="235">
        <v>4.4999999999999998E-2</v>
      </c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134</v>
      </c>
      <c r="AH19" s="212">
        <v>1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49">
        <v>2</v>
      </c>
      <c r="B20" s="250" t="s">
        <v>142</v>
      </c>
      <c r="C20" s="267" t="s">
        <v>143</v>
      </c>
      <c r="D20" s="251" t="s">
        <v>129</v>
      </c>
      <c r="E20" s="252">
        <v>1.105</v>
      </c>
      <c r="F20" s="253"/>
      <c r="G20" s="254">
        <f>ROUND(E20*F20,2)</f>
        <v>0</v>
      </c>
      <c r="H20" s="253"/>
      <c r="I20" s="254">
        <f>ROUND(E20*H20,2)</f>
        <v>0</v>
      </c>
      <c r="J20" s="253"/>
      <c r="K20" s="254">
        <f>ROUND(E20*J20,2)</f>
        <v>0</v>
      </c>
      <c r="L20" s="254">
        <v>21</v>
      </c>
      <c r="M20" s="254">
        <f>G20*(1+L20/100)</f>
        <v>0</v>
      </c>
      <c r="N20" s="254">
        <v>0</v>
      </c>
      <c r="O20" s="254">
        <f>ROUND(E20*N20,2)</f>
        <v>0</v>
      </c>
      <c r="P20" s="254">
        <v>0</v>
      </c>
      <c r="Q20" s="254">
        <f>ROUND(E20*P20,2)</f>
        <v>0</v>
      </c>
      <c r="R20" s="254"/>
      <c r="S20" s="254" t="s">
        <v>130</v>
      </c>
      <c r="T20" s="255" t="s">
        <v>130</v>
      </c>
      <c r="U20" s="231">
        <v>0.66800000000000004</v>
      </c>
      <c r="V20" s="231">
        <f>ROUND(E20*U20,2)</f>
        <v>0.74</v>
      </c>
      <c r="W20" s="231"/>
      <c r="X20" s="231" t="s">
        <v>131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144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8" t="s">
        <v>145</v>
      </c>
      <c r="D21" s="232"/>
      <c r="E21" s="233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134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68" t="s">
        <v>146</v>
      </c>
      <c r="D22" s="232"/>
      <c r="E22" s="233">
        <v>1.105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134</v>
      </c>
      <c r="AH22" s="212">
        <v>5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69" t="s">
        <v>137</v>
      </c>
      <c r="D23" s="234"/>
      <c r="E23" s="235">
        <v>1.105</v>
      </c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134</v>
      </c>
      <c r="AH23" s="212">
        <v>1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49">
        <v>3</v>
      </c>
      <c r="B24" s="250" t="s">
        <v>147</v>
      </c>
      <c r="C24" s="267" t="s">
        <v>148</v>
      </c>
      <c r="D24" s="251" t="s">
        <v>129</v>
      </c>
      <c r="E24" s="252">
        <v>1.105</v>
      </c>
      <c r="F24" s="253"/>
      <c r="G24" s="254">
        <f>ROUND(E24*F24,2)</f>
        <v>0</v>
      </c>
      <c r="H24" s="253"/>
      <c r="I24" s="254">
        <f>ROUND(E24*H24,2)</f>
        <v>0</v>
      </c>
      <c r="J24" s="253"/>
      <c r="K24" s="254">
        <f>ROUND(E24*J24,2)</f>
        <v>0</v>
      </c>
      <c r="L24" s="254">
        <v>21</v>
      </c>
      <c r="M24" s="254">
        <f>G24*(1+L24/100)</f>
        <v>0</v>
      </c>
      <c r="N24" s="254">
        <v>0</v>
      </c>
      <c r="O24" s="254">
        <f>ROUND(E24*N24,2)</f>
        <v>0</v>
      </c>
      <c r="P24" s="254">
        <v>0</v>
      </c>
      <c r="Q24" s="254">
        <f>ROUND(E24*P24,2)</f>
        <v>0</v>
      </c>
      <c r="R24" s="254"/>
      <c r="S24" s="254" t="s">
        <v>130</v>
      </c>
      <c r="T24" s="255" t="s">
        <v>130</v>
      </c>
      <c r="U24" s="231">
        <v>0.59099999999999997</v>
      </c>
      <c r="V24" s="231">
        <f>ROUND(E24*U24,2)</f>
        <v>0.65</v>
      </c>
      <c r="W24" s="231"/>
      <c r="X24" s="231" t="s">
        <v>131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144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8" t="s">
        <v>145</v>
      </c>
      <c r="D25" s="232"/>
      <c r="E25" s="233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134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68" t="s">
        <v>146</v>
      </c>
      <c r="D26" s="232"/>
      <c r="E26" s="233">
        <v>1.105</v>
      </c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12"/>
      <c r="Z26" s="212"/>
      <c r="AA26" s="212"/>
      <c r="AB26" s="212"/>
      <c r="AC26" s="212"/>
      <c r="AD26" s="212"/>
      <c r="AE26" s="212"/>
      <c r="AF26" s="212"/>
      <c r="AG26" s="212" t="s">
        <v>134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9" t="s">
        <v>137</v>
      </c>
      <c r="D27" s="234"/>
      <c r="E27" s="235">
        <v>1.105</v>
      </c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134</v>
      </c>
      <c r="AH27" s="212">
        <v>1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49">
        <v>4</v>
      </c>
      <c r="B28" s="250" t="s">
        <v>149</v>
      </c>
      <c r="C28" s="267" t="s">
        <v>150</v>
      </c>
      <c r="D28" s="251" t="s">
        <v>129</v>
      </c>
      <c r="E28" s="252">
        <v>1.105</v>
      </c>
      <c r="F28" s="253"/>
      <c r="G28" s="254">
        <f>ROUND(E28*F28,2)</f>
        <v>0</v>
      </c>
      <c r="H28" s="253"/>
      <c r="I28" s="254">
        <f>ROUND(E28*H28,2)</f>
        <v>0</v>
      </c>
      <c r="J28" s="253"/>
      <c r="K28" s="254">
        <f>ROUND(E28*J28,2)</f>
        <v>0</v>
      </c>
      <c r="L28" s="254">
        <v>21</v>
      </c>
      <c r="M28" s="254">
        <f>G28*(1+L28/100)</f>
        <v>0</v>
      </c>
      <c r="N28" s="254">
        <v>0</v>
      </c>
      <c r="O28" s="254">
        <f>ROUND(E28*N28,2)</f>
        <v>0</v>
      </c>
      <c r="P28" s="254">
        <v>0</v>
      </c>
      <c r="Q28" s="254">
        <f>ROUND(E28*P28,2)</f>
        <v>0</v>
      </c>
      <c r="R28" s="254"/>
      <c r="S28" s="254" t="s">
        <v>130</v>
      </c>
      <c r="T28" s="255" t="s">
        <v>130</v>
      </c>
      <c r="U28" s="231">
        <v>0.65200000000000002</v>
      </c>
      <c r="V28" s="231">
        <f>ROUND(E28*U28,2)</f>
        <v>0.72</v>
      </c>
      <c r="W28" s="231"/>
      <c r="X28" s="231" t="s">
        <v>131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144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8" t="s">
        <v>145</v>
      </c>
      <c r="D29" s="232"/>
      <c r="E29" s="233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134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68" t="s">
        <v>146</v>
      </c>
      <c r="D30" s="232"/>
      <c r="E30" s="233">
        <v>1.105</v>
      </c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134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69" t="s">
        <v>137</v>
      </c>
      <c r="D31" s="234"/>
      <c r="E31" s="235">
        <v>1.105</v>
      </c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134</v>
      </c>
      <c r="AH31" s="212">
        <v>1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49">
        <v>5</v>
      </c>
      <c r="B32" s="250" t="s">
        <v>151</v>
      </c>
      <c r="C32" s="267" t="s">
        <v>152</v>
      </c>
      <c r="D32" s="251" t="s">
        <v>129</v>
      </c>
      <c r="E32" s="252">
        <v>1.105</v>
      </c>
      <c r="F32" s="253"/>
      <c r="G32" s="254">
        <f>ROUND(E32*F32,2)</f>
        <v>0</v>
      </c>
      <c r="H32" s="253"/>
      <c r="I32" s="254">
        <f>ROUND(E32*H32,2)</f>
        <v>0</v>
      </c>
      <c r="J32" s="253"/>
      <c r="K32" s="254">
        <f>ROUND(E32*J32,2)</f>
        <v>0</v>
      </c>
      <c r="L32" s="254">
        <v>21</v>
      </c>
      <c r="M32" s="254">
        <f>G32*(1+L32/100)</f>
        <v>0</v>
      </c>
      <c r="N32" s="254">
        <v>0</v>
      </c>
      <c r="O32" s="254">
        <f>ROUND(E32*N32,2)</f>
        <v>0</v>
      </c>
      <c r="P32" s="254">
        <v>0</v>
      </c>
      <c r="Q32" s="254">
        <f>ROUND(E32*P32,2)</f>
        <v>0</v>
      </c>
      <c r="R32" s="254"/>
      <c r="S32" s="254" t="s">
        <v>130</v>
      </c>
      <c r="T32" s="255" t="s">
        <v>130</v>
      </c>
      <c r="U32" s="231">
        <v>3.1E-2</v>
      </c>
      <c r="V32" s="231">
        <f>ROUND(E32*U32,2)</f>
        <v>0.03</v>
      </c>
      <c r="W32" s="231"/>
      <c r="X32" s="231" t="s">
        <v>131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144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1" x14ac:dyDescent="0.2">
      <c r="A33" s="229"/>
      <c r="B33" s="230"/>
      <c r="C33" s="270" t="s">
        <v>153</v>
      </c>
      <c r="D33" s="257"/>
      <c r="E33" s="257"/>
      <c r="F33" s="257"/>
      <c r="G33" s="257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154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56" t="str">
        <f>C33</f>
        <v>Uložení sypaniny do násypů nebo na skládku s rozprostřením sypaniny ve vrstvách a s hrubým urovnáním.</v>
      </c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68" t="s">
        <v>145</v>
      </c>
      <c r="D34" s="232"/>
      <c r="E34" s="233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12"/>
      <c r="Z34" s="212"/>
      <c r="AA34" s="212"/>
      <c r="AB34" s="212"/>
      <c r="AC34" s="212"/>
      <c r="AD34" s="212"/>
      <c r="AE34" s="212"/>
      <c r="AF34" s="212"/>
      <c r="AG34" s="212" t="s">
        <v>134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68" t="s">
        <v>146</v>
      </c>
      <c r="D35" s="232"/>
      <c r="E35" s="233">
        <v>1.105</v>
      </c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134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69" t="s">
        <v>137</v>
      </c>
      <c r="D36" s="234"/>
      <c r="E36" s="235">
        <v>1.105</v>
      </c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134</v>
      </c>
      <c r="AH36" s="212">
        <v>1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49">
        <v>6</v>
      </c>
      <c r="B37" s="250" t="s">
        <v>155</v>
      </c>
      <c r="C37" s="267" t="s">
        <v>156</v>
      </c>
      <c r="D37" s="251" t="s">
        <v>129</v>
      </c>
      <c r="E37" s="252">
        <v>1.105</v>
      </c>
      <c r="F37" s="253"/>
      <c r="G37" s="254">
        <f>ROUND(E37*F37,2)</f>
        <v>0</v>
      </c>
      <c r="H37" s="253"/>
      <c r="I37" s="254">
        <f>ROUND(E37*H37,2)</f>
        <v>0</v>
      </c>
      <c r="J37" s="253"/>
      <c r="K37" s="254">
        <f>ROUND(E37*J37,2)</f>
        <v>0</v>
      </c>
      <c r="L37" s="254">
        <v>21</v>
      </c>
      <c r="M37" s="254">
        <f>G37*(1+L37/100)</f>
        <v>0</v>
      </c>
      <c r="N37" s="254">
        <v>0</v>
      </c>
      <c r="O37" s="254">
        <f>ROUND(E37*N37,2)</f>
        <v>0</v>
      </c>
      <c r="P37" s="254">
        <v>0</v>
      </c>
      <c r="Q37" s="254">
        <f>ROUND(E37*P37,2)</f>
        <v>0</v>
      </c>
      <c r="R37" s="254"/>
      <c r="S37" s="254" t="s">
        <v>130</v>
      </c>
      <c r="T37" s="255" t="s">
        <v>130</v>
      </c>
      <c r="U37" s="231">
        <v>1.0999999999999999E-2</v>
      </c>
      <c r="V37" s="231">
        <f>ROUND(E37*U37,2)</f>
        <v>0.01</v>
      </c>
      <c r="W37" s="231"/>
      <c r="X37" s="231" t="s">
        <v>131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144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68" t="s">
        <v>145</v>
      </c>
      <c r="D38" s="232"/>
      <c r="E38" s="233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134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68" t="s">
        <v>146</v>
      </c>
      <c r="D39" s="232"/>
      <c r="E39" s="233">
        <v>1.105</v>
      </c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134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69" t="s">
        <v>137</v>
      </c>
      <c r="D40" s="234"/>
      <c r="E40" s="235">
        <v>1.105</v>
      </c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12"/>
      <c r="Z40" s="212"/>
      <c r="AA40" s="212"/>
      <c r="AB40" s="212"/>
      <c r="AC40" s="212"/>
      <c r="AD40" s="212"/>
      <c r="AE40" s="212"/>
      <c r="AF40" s="212"/>
      <c r="AG40" s="212" t="s">
        <v>134</v>
      </c>
      <c r="AH40" s="212">
        <v>1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49">
        <v>7</v>
      </c>
      <c r="B41" s="250" t="s">
        <v>157</v>
      </c>
      <c r="C41" s="267" t="s">
        <v>158</v>
      </c>
      <c r="D41" s="251" t="s">
        <v>129</v>
      </c>
      <c r="E41" s="252">
        <v>11.05</v>
      </c>
      <c r="F41" s="253"/>
      <c r="G41" s="254">
        <f>ROUND(E41*F41,2)</f>
        <v>0</v>
      </c>
      <c r="H41" s="253"/>
      <c r="I41" s="254">
        <f>ROUND(E41*H41,2)</f>
        <v>0</v>
      </c>
      <c r="J41" s="253"/>
      <c r="K41" s="254">
        <f>ROUND(E41*J41,2)</f>
        <v>0</v>
      </c>
      <c r="L41" s="254">
        <v>21</v>
      </c>
      <c r="M41" s="254">
        <f>G41*(1+L41/100)</f>
        <v>0</v>
      </c>
      <c r="N41" s="254">
        <v>0</v>
      </c>
      <c r="O41" s="254">
        <f>ROUND(E41*N41,2)</f>
        <v>0</v>
      </c>
      <c r="P41" s="254">
        <v>0</v>
      </c>
      <c r="Q41" s="254">
        <f>ROUND(E41*P41,2)</f>
        <v>0</v>
      </c>
      <c r="R41" s="254"/>
      <c r="S41" s="254" t="s">
        <v>130</v>
      </c>
      <c r="T41" s="255" t="s">
        <v>130</v>
      </c>
      <c r="U41" s="231">
        <v>0</v>
      </c>
      <c r="V41" s="231">
        <f>ROUND(E41*U41,2)</f>
        <v>0</v>
      </c>
      <c r="W41" s="231"/>
      <c r="X41" s="231" t="s">
        <v>131</v>
      </c>
      <c r="Y41" s="212"/>
      <c r="Z41" s="212"/>
      <c r="AA41" s="212"/>
      <c r="AB41" s="212"/>
      <c r="AC41" s="212"/>
      <c r="AD41" s="212"/>
      <c r="AE41" s="212"/>
      <c r="AF41" s="212"/>
      <c r="AG41" s="212" t="s">
        <v>144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8" t="s">
        <v>159</v>
      </c>
      <c r="D42" s="232"/>
      <c r="E42" s="233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134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68" t="s">
        <v>160</v>
      </c>
      <c r="D43" s="232"/>
      <c r="E43" s="233">
        <v>1.105</v>
      </c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134</v>
      </c>
      <c r="AH43" s="212">
        <v>5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9" t="s">
        <v>137</v>
      </c>
      <c r="D44" s="234"/>
      <c r="E44" s="235">
        <v>1.105</v>
      </c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134</v>
      </c>
      <c r="AH44" s="212">
        <v>1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71" t="s">
        <v>161</v>
      </c>
      <c r="D45" s="236"/>
      <c r="E45" s="237">
        <v>9.9450000000000003</v>
      </c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134</v>
      </c>
      <c r="AH45" s="212">
        <v>4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49">
        <v>8</v>
      </c>
      <c r="B46" s="250" t="s">
        <v>162</v>
      </c>
      <c r="C46" s="267" t="s">
        <v>163</v>
      </c>
      <c r="D46" s="251" t="s">
        <v>129</v>
      </c>
      <c r="E46" s="252">
        <v>1.105</v>
      </c>
      <c r="F46" s="253"/>
      <c r="G46" s="254">
        <f>ROUND(E46*F46,2)</f>
        <v>0</v>
      </c>
      <c r="H46" s="253"/>
      <c r="I46" s="254">
        <f>ROUND(E46*H46,2)</f>
        <v>0</v>
      </c>
      <c r="J46" s="253"/>
      <c r="K46" s="254">
        <f>ROUND(E46*J46,2)</f>
        <v>0</v>
      </c>
      <c r="L46" s="254">
        <v>21</v>
      </c>
      <c r="M46" s="254">
        <f>G46*(1+L46/100)</f>
        <v>0</v>
      </c>
      <c r="N46" s="254">
        <v>0</v>
      </c>
      <c r="O46" s="254">
        <f>ROUND(E46*N46,2)</f>
        <v>0</v>
      </c>
      <c r="P46" s="254">
        <v>0</v>
      </c>
      <c r="Q46" s="254">
        <f>ROUND(E46*P46,2)</f>
        <v>0</v>
      </c>
      <c r="R46" s="254"/>
      <c r="S46" s="254" t="s">
        <v>130</v>
      </c>
      <c r="T46" s="255" t="s">
        <v>130</v>
      </c>
      <c r="U46" s="231">
        <v>0</v>
      </c>
      <c r="V46" s="231">
        <f>ROUND(E46*U46,2)</f>
        <v>0</v>
      </c>
      <c r="W46" s="231"/>
      <c r="X46" s="231" t="s">
        <v>131</v>
      </c>
      <c r="Y46" s="212"/>
      <c r="Z46" s="212"/>
      <c r="AA46" s="212"/>
      <c r="AB46" s="212"/>
      <c r="AC46" s="212"/>
      <c r="AD46" s="212"/>
      <c r="AE46" s="212"/>
      <c r="AF46" s="212"/>
      <c r="AG46" s="212" t="s">
        <v>144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29"/>
      <c r="B47" s="230"/>
      <c r="C47" s="268" t="s">
        <v>159</v>
      </c>
      <c r="D47" s="232"/>
      <c r="E47" s="233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12"/>
      <c r="Z47" s="212"/>
      <c r="AA47" s="212"/>
      <c r="AB47" s="212"/>
      <c r="AC47" s="212"/>
      <c r="AD47" s="212"/>
      <c r="AE47" s="212"/>
      <c r="AF47" s="212"/>
      <c r="AG47" s="212" t="s">
        <v>134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8" t="s">
        <v>160</v>
      </c>
      <c r="D48" s="232"/>
      <c r="E48" s="233">
        <v>1.105</v>
      </c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134</v>
      </c>
      <c r="AH48" s="212">
        <v>5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9" t="s">
        <v>137</v>
      </c>
      <c r="D49" s="234"/>
      <c r="E49" s="235">
        <v>1.105</v>
      </c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134</v>
      </c>
      <c r="AH49" s="212">
        <v>1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49">
        <v>9</v>
      </c>
      <c r="B50" s="250" t="s">
        <v>164</v>
      </c>
      <c r="C50" s="267" t="s">
        <v>165</v>
      </c>
      <c r="D50" s="251" t="s">
        <v>129</v>
      </c>
      <c r="E50" s="252">
        <v>0.2</v>
      </c>
      <c r="F50" s="253"/>
      <c r="G50" s="254">
        <f>ROUND(E50*F50,2)</f>
        <v>0</v>
      </c>
      <c r="H50" s="253"/>
      <c r="I50" s="254">
        <f>ROUND(E50*H50,2)</f>
        <v>0</v>
      </c>
      <c r="J50" s="253"/>
      <c r="K50" s="254">
        <f>ROUND(E50*J50,2)</f>
        <v>0</v>
      </c>
      <c r="L50" s="254">
        <v>21</v>
      </c>
      <c r="M50" s="254">
        <f>G50*(1+L50/100)</f>
        <v>0</v>
      </c>
      <c r="N50" s="254">
        <v>0</v>
      </c>
      <c r="O50" s="254">
        <f>ROUND(E50*N50,2)</f>
        <v>0</v>
      </c>
      <c r="P50" s="254">
        <v>0</v>
      </c>
      <c r="Q50" s="254">
        <f>ROUND(E50*P50,2)</f>
        <v>0</v>
      </c>
      <c r="R50" s="254"/>
      <c r="S50" s="254" t="s">
        <v>130</v>
      </c>
      <c r="T50" s="255" t="s">
        <v>130</v>
      </c>
      <c r="U50" s="231">
        <v>0.20200000000000001</v>
      </c>
      <c r="V50" s="231">
        <f>ROUND(E50*U50,2)</f>
        <v>0.04</v>
      </c>
      <c r="W50" s="231"/>
      <c r="X50" s="231" t="s">
        <v>131</v>
      </c>
      <c r="Y50" s="212"/>
      <c r="Z50" s="212"/>
      <c r="AA50" s="212"/>
      <c r="AB50" s="212"/>
      <c r="AC50" s="212"/>
      <c r="AD50" s="212"/>
      <c r="AE50" s="212"/>
      <c r="AF50" s="212"/>
      <c r="AG50" s="212" t="s">
        <v>144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70" t="s">
        <v>166</v>
      </c>
      <c r="D51" s="257"/>
      <c r="E51" s="257"/>
      <c r="F51" s="257"/>
      <c r="G51" s="257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12"/>
      <c r="Z51" s="212"/>
      <c r="AA51" s="212"/>
      <c r="AB51" s="212"/>
      <c r="AC51" s="212"/>
      <c r="AD51" s="212"/>
      <c r="AE51" s="212"/>
      <c r="AF51" s="212"/>
      <c r="AG51" s="212" t="s">
        <v>154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68" t="s">
        <v>167</v>
      </c>
      <c r="D52" s="232"/>
      <c r="E52" s="233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12"/>
      <c r="Z52" s="212"/>
      <c r="AA52" s="212"/>
      <c r="AB52" s="212"/>
      <c r="AC52" s="212"/>
      <c r="AD52" s="212"/>
      <c r="AE52" s="212"/>
      <c r="AF52" s="212"/>
      <c r="AG52" s="212" t="s">
        <v>134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68" t="s">
        <v>136</v>
      </c>
      <c r="D53" s="232"/>
      <c r="E53" s="233">
        <v>0.2</v>
      </c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134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69" t="s">
        <v>137</v>
      </c>
      <c r="D54" s="234"/>
      <c r="E54" s="235">
        <v>0.2</v>
      </c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134</v>
      </c>
      <c r="AH54" s="212">
        <v>1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49">
        <v>10</v>
      </c>
      <c r="B55" s="250" t="s">
        <v>168</v>
      </c>
      <c r="C55" s="267" t="s">
        <v>169</v>
      </c>
      <c r="D55" s="251" t="s">
        <v>170</v>
      </c>
      <c r="E55" s="252">
        <v>0.39600000000000002</v>
      </c>
      <c r="F55" s="253"/>
      <c r="G55" s="254">
        <f>ROUND(E55*F55,2)</f>
        <v>0</v>
      </c>
      <c r="H55" s="253"/>
      <c r="I55" s="254">
        <f>ROUND(E55*H55,2)</f>
        <v>0</v>
      </c>
      <c r="J55" s="253"/>
      <c r="K55" s="254">
        <f>ROUND(E55*J55,2)</f>
        <v>0</v>
      </c>
      <c r="L55" s="254">
        <v>21</v>
      </c>
      <c r="M55" s="254">
        <f>G55*(1+L55/100)</f>
        <v>0</v>
      </c>
      <c r="N55" s="254">
        <v>1</v>
      </c>
      <c r="O55" s="254">
        <f>ROUND(E55*N55,2)</f>
        <v>0.4</v>
      </c>
      <c r="P55" s="254">
        <v>0</v>
      </c>
      <c r="Q55" s="254">
        <f>ROUND(E55*P55,2)</f>
        <v>0</v>
      </c>
      <c r="R55" s="254" t="s">
        <v>171</v>
      </c>
      <c r="S55" s="254" t="s">
        <v>130</v>
      </c>
      <c r="T55" s="255" t="s">
        <v>130</v>
      </c>
      <c r="U55" s="231">
        <v>0</v>
      </c>
      <c r="V55" s="231">
        <f>ROUND(E55*U55,2)</f>
        <v>0</v>
      </c>
      <c r="W55" s="231"/>
      <c r="X55" s="231" t="s">
        <v>172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173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72" t="s">
        <v>174</v>
      </c>
      <c r="D56" s="238"/>
      <c r="E56" s="239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12"/>
      <c r="Z56" s="212"/>
      <c r="AA56" s="212"/>
      <c r="AB56" s="212"/>
      <c r="AC56" s="212"/>
      <c r="AD56" s="212"/>
      <c r="AE56" s="212"/>
      <c r="AF56" s="212"/>
      <c r="AG56" s="212" t="s">
        <v>134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73" t="s">
        <v>175</v>
      </c>
      <c r="D57" s="238"/>
      <c r="E57" s="239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134</v>
      </c>
      <c r="AH57" s="212">
        <v>2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73" t="s">
        <v>176</v>
      </c>
      <c r="D58" s="238"/>
      <c r="E58" s="239">
        <v>0.2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134</v>
      </c>
      <c r="AH58" s="212">
        <v>2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74" t="s">
        <v>177</v>
      </c>
      <c r="D59" s="240"/>
      <c r="E59" s="241">
        <v>0.2</v>
      </c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12"/>
      <c r="Z59" s="212"/>
      <c r="AA59" s="212"/>
      <c r="AB59" s="212"/>
      <c r="AC59" s="212"/>
      <c r="AD59" s="212"/>
      <c r="AE59" s="212"/>
      <c r="AF59" s="212"/>
      <c r="AG59" s="212" t="s">
        <v>134</v>
      </c>
      <c r="AH59" s="212">
        <v>3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72" t="s">
        <v>178</v>
      </c>
      <c r="D60" s="238"/>
      <c r="E60" s="239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12"/>
      <c r="Z60" s="212"/>
      <c r="AA60" s="212"/>
      <c r="AB60" s="212"/>
      <c r="AC60" s="212"/>
      <c r="AD60" s="212"/>
      <c r="AE60" s="212"/>
      <c r="AF60" s="212"/>
      <c r="AG60" s="212" t="s">
        <v>134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8" t="s">
        <v>179</v>
      </c>
      <c r="D61" s="232"/>
      <c r="E61" s="233">
        <v>0.36</v>
      </c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134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69" t="s">
        <v>137</v>
      </c>
      <c r="D62" s="234"/>
      <c r="E62" s="235">
        <v>0.36</v>
      </c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134</v>
      </c>
      <c r="AH62" s="212">
        <v>1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71" t="s">
        <v>180</v>
      </c>
      <c r="D63" s="236"/>
      <c r="E63" s="237">
        <v>3.5999999999999997E-2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134</v>
      </c>
      <c r="AH63" s="212">
        <v>4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49">
        <v>11</v>
      </c>
      <c r="B64" s="250" t="s">
        <v>181</v>
      </c>
      <c r="C64" s="267" t="s">
        <v>182</v>
      </c>
      <c r="D64" s="251" t="s">
        <v>183</v>
      </c>
      <c r="E64" s="252">
        <v>2</v>
      </c>
      <c r="F64" s="253"/>
      <c r="G64" s="254">
        <f>ROUND(E64*F64,2)</f>
        <v>0</v>
      </c>
      <c r="H64" s="253"/>
      <c r="I64" s="254">
        <f>ROUND(E64*H64,2)</f>
        <v>0</v>
      </c>
      <c r="J64" s="253"/>
      <c r="K64" s="254">
        <f>ROUND(E64*J64,2)</f>
        <v>0</v>
      </c>
      <c r="L64" s="254">
        <v>21</v>
      </c>
      <c r="M64" s="254">
        <f>G64*(1+L64/100)</f>
        <v>0</v>
      </c>
      <c r="N64" s="254">
        <v>0</v>
      </c>
      <c r="O64" s="254">
        <f>ROUND(E64*N64,2)</f>
        <v>0</v>
      </c>
      <c r="P64" s="254">
        <v>0</v>
      </c>
      <c r="Q64" s="254">
        <f>ROUND(E64*P64,2)</f>
        <v>0</v>
      </c>
      <c r="R64" s="254"/>
      <c r="S64" s="254" t="s">
        <v>130</v>
      </c>
      <c r="T64" s="255" t="s">
        <v>130</v>
      </c>
      <c r="U64" s="231">
        <v>1.7999999999999999E-2</v>
      </c>
      <c r="V64" s="231">
        <f>ROUND(E64*U64,2)</f>
        <v>0.04</v>
      </c>
      <c r="W64" s="231"/>
      <c r="X64" s="231" t="s">
        <v>131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132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68" t="s">
        <v>133</v>
      </c>
      <c r="D65" s="232"/>
      <c r="E65" s="233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12"/>
      <c r="Z65" s="212"/>
      <c r="AA65" s="212"/>
      <c r="AB65" s="212"/>
      <c r="AC65" s="212"/>
      <c r="AD65" s="212"/>
      <c r="AE65" s="212"/>
      <c r="AF65" s="212"/>
      <c r="AG65" s="212" t="s">
        <v>134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68" t="s">
        <v>184</v>
      </c>
      <c r="D66" s="232"/>
      <c r="E66" s="233">
        <v>2</v>
      </c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134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69" t="s">
        <v>137</v>
      </c>
      <c r="D67" s="234"/>
      <c r="E67" s="235">
        <v>2</v>
      </c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134</v>
      </c>
      <c r="AH67" s="212">
        <v>1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49">
        <v>12</v>
      </c>
      <c r="B68" s="250" t="s">
        <v>185</v>
      </c>
      <c r="C68" s="267" t="s">
        <v>186</v>
      </c>
      <c r="D68" s="251" t="s">
        <v>187</v>
      </c>
      <c r="E68" s="252">
        <v>10</v>
      </c>
      <c r="F68" s="253"/>
      <c r="G68" s="254">
        <f>ROUND(E68*F68,2)</f>
        <v>0</v>
      </c>
      <c r="H68" s="253"/>
      <c r="I68" s="254">
        <f>ROUND(E68*H68,2)</f>
        <v>0</v>
      </c>
      <c r="J68" s="253"/>
      <c r="K68" s="254">
        <f>ROUND(E68*J68,2)</f>
        <v>0</v>
      </c>
      <c r="L68" s="254">
        <v>21</v>
      </c>
      <c r="M68" s="254">
        <f>G68*(1+L68/100)</f>
        <v>0</v>
      </c>
      <c r="N68" s="254">
        <v>0</v>
      </c>
      <c r="O68" s="254">
        <f>ROUND(E68*N68,2)</f>
        <v>0</v>
      </c>
      <c r="P68" s="254">
        <v>0</v>
      </c>
      <c r="Q68" s="254">
        <f>ROUND(E68*P68,2)</f>
        <v>0</v>
      </c>
      <c r="R68" s="254"/>
      <c r="S68" s="254" t="s">
        <v>130</v>
      </c>
      <c r="T68" s="255" t="s">
        <v>130</v>
      </c>
      <c r="U68" s="231">
        <v>5.5E-2</v>
      </c>
      <c r="V68" s="231">
        <f>ROUND(E68*U68,2)</f>
        <v>0.55000000000000004</v>
      </c>
      <c r="W68" s="231"/>
      <c r="X68" s="231" t="s">
        <v>131</v>
      </c>
      <c r="Y68" s="212"/>
      <c r="Z68" s="212"/>
      <c r="AA68" s="212"/>
      <c r="AB68" s="212"/>
      <c r="AC68" s="212"/>
      <c r="AD68" s="212"/>
      <c r="AE68" s="212"/>
      <c r="AF68" s="212"/>
      <c r="AG68" s="212" t="s">
        <v>132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68" t="s">
        <v>188</v>
      </c>
      <c r="D69" s="232"/>
      <c r="E69" s="233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134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68" t="s">
        <v>189</v>
      </c>
      <c r="D70" s="232"/>
      <c r="E70" s="233">
        <v>8</v>
      </c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134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69" t="s">
        <v>137</v>
      </c>
      <c r="D71" s="234"/>
      <c r="E71" s="235">
        <v>8</v>
      </c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134</v>
      </c>
      <c r="AH71" s="212">
        <v>1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68" t="s">
        <v>190</v>
      </c>
      <c r="D72" s="232"/>
      <c r="E72" s="233"/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12"/>
      <c r="Z72" s="212"/>
      <c r="AA72" s="212"/>
      <c r="AB72" s="212"/>
      <c r="AC72" s="212"/>
      <c r="AD72" s="212"/>
      <c r="AE72" s="212"/>
      <c r="AF72" s="212"/>
      <c r="AG72" s="212" t="s">
        <v>134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68" t="s">
        <v>191</v>
      </c>
      <c r="D73" s="232"/>
      <c r="E73" s="233">
        <v>2</v>
      </c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134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69" t="s">
        <v>137</v>
      </c>
      <c r="D74" s="234"/>
      <c r="E74" s="235">
        <v>2</v>
      </c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12"/>
      <c r="Z74" s="212"/>
      <c r="AA74" s="212"/>
      <c r="AB74" s="212"/>
      <c r="AC74" s="212"/>
      <c r="AD74" s="212"/>
      <c r="AE74" s="212"/>
      <c r="AF74" s="212"/>
      <c r="AG74" s="212" t="s">
        <v>134</v>
      </c>
      <c r="AH74" s="212">
        <v>1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49">
        <v>13</v>
      </c>
      <c r="B75" s="250" t="s">
        <v>192</v>
      </c>
      <c r="C75" s="267" t="s">
        <v>193</v>
      </c>
      <c r="D75" s="251" t="s">
        <v>183</v>
      </c>
      <c r="E75" s="252">
        <v>3.6</v>
      </c>
      <c r="F75" s="253"/>
      <c r="G75" s="254">
        <f>ROUND(E75*F75,2)</f>
        <v>0</v>
      </c>
      <c r="H75" s="253"/>
      <c r="I75" s="254">
        <f>ROUND(E75*H75,2)</f>
        <v>0</v>
      </c>
      <c r="J75" s="253"/>
      <c r="K75" s="254">
        <f>ROUND(E75*J75,2)</f>
        <v>0</v>
      </c>
      <c r="L75" s="254">
        <v>21</v>
      </c>
      <c r="M75" s="254">
        <f>G75*(1+L75/100)</f>
        <v>0</v>
      </c>
      <c r="N75" s="254">
        <v>0</v>
      </c>
      <c r="O75" s="254">
        <f>ROUND(E75*N75,2)</f>
        <v>0</v>
      </c>
      <c r="P75" s="254">
        <v>0.33</v>
      </c>
      <c r="Q75" s="254">
        <f>ROUND(E75*P75,2)</f>
        <v>1.19</v>
      </c>
      <c r="R75" s="254"/>
      <c r="S75" s="254" t="s">
        <v>130</v>
      </c>
      <c r="T75" s="255" t="s">
        <v>130</v>
      </c>
      <c r="U75" s="231">
        <v>0.625</v>
      </c>
      <c r="V75" s="231">
        <f>ROUND(E75*U75,2)</f>
        <v>2.25</v>
      </c>
      <c r="W75" s="231"/>
      <c r="X75" s="231" t="s">
        <v>131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132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68" t="s">
        <v>194</v>
      </c>
      <c r="D76" s="232"/>
      <c r="E76" s="233">
        <v>2</v>
      </c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134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68" t="s">
        <v>195</v>
      </c>
      <c r="D77" s="232"/>
      <c r="E77" s="233">
        <v>1.6</v>
      </c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134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69" t="s">
        <v>137</v>
      </c>
      <c r="D78" s="234"/>
      <c r="E78" s="235">
        <v>3.6</v>
      </c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134</v>
      </c>
      <c r="AH78" s="212">
        <v>1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49">
        <v>14</v>
      </c>
      <c r="B79" s="250" t="s">
        <v>196</v>
      </c>
      <c r="C79" s="267" t="s">
        <v>197</v>
      </c>
      <c r="D79" s="251" t="s">
        <v>183</v>
      </c>
      <c r="E79" s="252">
        <v>3.6</v>
      </c>
      <c r="F79" s="253"/>
      <c r="G79" s="254">
        <f>ROUND(E79*F79,2)</f>
        <v>0</v>
      </c>
      <c r="H79" s="253"/>
      <c r="I79" s="254">
        <f>ROUND(E79*H79,2)</f>
        <v>0</v>
      </c>
      <c r="J79" s="253"/>
      <c r="K79" s="254">
        <f>ROUND(E79*J79,2)</f>
        <v>0</v>
      </c>
      <c r="L79" s="254">
        <v>21</v>
      </c>
      <c r="M79" s="254">
        <f>G79*(1+L79/100)</f>
        <v>0</v>
      </c>
      <c r="N79" s="254">
        <v>0</v>
      </c>
      <c r="O79" s="254">
        <f>ROUND(E79*N79,2)</f>
        <v>0</v>
      </c>
      <c r="P79" s="254">
        <v>0.33</v>
      </c>
      <c r="Q79" s="254">
        <f>ROUND(E79*P79,2)</f>
        <v>1.19</v>
      </c>
      <c r="R79" s="254"/>
      <c r="S79" s="254" t="s">
        <v>130</v>
      </c>
      <c r="T79" s="255" t="s">
        <v>130</v>
      </c>
      <c r="U79" s="231">
        <v>0.52649999999999997</v>
      </c>
      <c r="V79" s="231">
        <f>ROUND(E79*U79,2)</f>
        <v>1.9</v>
      </c>
      <c r="W79" s="231"/>
      <c r="X79" s="231" t="s">
        <v>131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132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68" t="s">
        <v>198</v>
      </c>
      <c r="D80" s="232"/>
      <c r="E80" s="233">
        <v>3.6</v>
      </c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12"/>
      <c r="Z80" s="212"/>
      <c r="AA80" s="212"/>
      <c r="AB80" s="212"/>
      <c r="AC80" s="212"/>
      <c r="AD80" s="212"/>
      <c r="AE80" s="212"/>
      <c r="AF80" s="212"/>
      <c r="AG80" s="212" t="s">
        <v>134</v>
      </c>
      <c r="AH80" s="212">
        <v>5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69" t="s">
        <v>137</v>
      </c>
      <c r="D81" s="234"/>
      <c r="E81" s="235">
        <v>3.6</v>
      </c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134</v>
      </c>
      <c r="AH81" s="212">
        <v>1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49">
        <v>15</v>
      </c>
      <c r="B82" s="250" t="s">
        <v>199</v>
      </c>
      <c r="C82" s="267" t="s">
        <v>200</v>
      </c>
      <c r="D82" s="251" t="s">
        <v>183</v>
      </c>
      <c r="E82" s="252">
        <v>3.6</v>
      </c>
      <c r="F82" s="253"/>
      <c r="G82" s="254">
        <f>ROUND(E82*F82,2)</f>
        <v>0</v>
      </c>
      <c r="H82" s="253"/>
      <c r="I82" s="254">
        <f>ROUND(E82*H82,2)</f>
        <v>0</v>
      </c>
      <c r="J82" s="253"/>
      <c r="K82" s="254">
        <f>ROUND(E82*J82,2)</f>
        <v>0</v>
      </c>
      <c r="L82" s="254">
        <v>21</v>
      </c>
      <c r="M82" s="254">
        <f>G82*(1+L82/100)</f>
        <v>0</v>
      </c>
      <c r="N82" s="254">
        <v>0</v>
      </c>
      <c r="O82" s="254">
        <f>ROUND(E82*N82,2)</f>
        <v>0</v>
      </c>
      <c r="P82" s="254">
        <v>0.33</v>
      </c>
      <c r="Q82" s="254">
        <f>ROUND(E82*P82,2)</f>
        <v>1.19</v>
      </c>
      <c r="R82" s="254"/>
      <c r="S82" s="254" t="s">
        <v>130</v>
      </c>
      <c r="T82" s="255" t="s">
        <v>130</v>
      </c>
      <c r="U82" s="231">
        <v>0.3135</v>
      </c>
      <c r="V82" s="231">
        <f>ROUND(E82*U82,2)</f>
        <v>1.1299999999999999</v>
      </c>
      <c r="W82" s="231"/>
      <c r="X82" s="231" t="s">
        <v>131</v>
      </c>
      <c r="Y82" s="212"/>
      <c r="Z82" s="212"/>
      <c r="AA82" s="212"/>
      <c r="AB82" s="212"/>
      <c r="AC82" s="212"/>
      <c r="AD82" s="212"/>
      <c r="AE82" s="212"/>
      <c r="AF82" s="212"/>
      <c r="AG82" s="212" t="s">
        <v>132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68" t="s">
        <v>198</v>
      </c>
      <c r="D83" s="232"/>
      <c r="E83" s="233">
        <v>3.6</v>
      </c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12"/>
      <c r="Z83" s="212"/>
      <c r="AA83" s="212"/>
      <c r="AB83" s="212"/>
      <c r="AC83" s="212"/>
      <c r="AD83" s="212"/>
      <c r="AE83" s="212"/>
      <c r="AF83" s="212"/>
      <c r="AG83" s="212" t="s">
        <v>134</v>
      </c>
      <c r="AH83" s="212">
        <v>5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69" t="s">
        <v>137</v>
      </c>
      <c r="D84" s="234"/>
      <c r="E84" s="235">
        <v>3.6</v>
      </c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12"/>
      <c r="Z84" s="212"/>
      <c r="AA84" s="212"/>
      <c r="AB84" s="212"/>
      <c r="AC84" s="212"/>
      <c r="AD84" s="212"/>
      <c r="AE84" s="212"/>
      <c r="AF84" s="212"/>
      <c r="AG84" s="212" t="s">
        <v>134</v>
      </c>
      <c r="AH84" s="212">
        <v>1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x14ac:dyDescent="0.2">
      <c r="A85" s="243" t="s">
        <v>125</v>
      </c>
      <c r="B85" s="244" t="s">
        <v>79</v>
      </c>
      <c r="C85" s="266" t="s">
        <v>80</v>
      </c>
      <c r="D85" s="245"/>
      <c r="E85" s="246"/>
      <c r="F85" s="247"/>
      <c r="G85" s="247">
        <f>SUMIF(AG86:AG113,"&lt;&gt;NOR",G86:G113)</f>
        <v>0</v>
      </c>
      <c r="H85" s="247"/>
      <c r="I85" s="247">
        <f>SUM(I86:I113)</f>
        <v>0</v>
      </c>
      <c r="J85" s="247"/>
      <c r="K85" s="247">
        <f>SUM(K86:K113)</f>
        <v>0</v>
      </c>
      <c r="L85" s="247"/>
      <c r="M85" s="247">
        <f>SUM(M86:M113)</f>
        <v>0</v>
      </c>
      <c r="N85" s="247"/>
      <c r="O85" s="247">
        <f>SUM(O86:O113)</f>
        <v>5.7399999999999993</v>
      </c>
      <c r="P85" s="247"/>
      <c r="Q85" s="247">
        <f>SUM(Q86:Q113)</f>
        <v>0</v>
      </c>
      <c r="R85" s="247"/>
      <c r="S85" s="247"/>
      <c r="T85" s="248"/>
      <c r="U85" s="242"/>
      <c r="V85" s="242">
        <f>SUM(V86:V113)</f>
        <v>7.5900000000000007</v>
      </c>
      <c r="W85" s="242"/>
      <c r="X85" s="242"/>
      <c r="AG85" t="s">
        <v>126</v>
      </c>
    </row>
    <row r="86" spans="1:60" outlineLevel="1" x14ac:dyDescent="0.2">
      <c r="A86" s="249">
        <v>16</v>
      </c>
      <c r="B86" s="250" t="s">
        <v>201</v>
      </c>
      <c r="C86" s="267" t="s">
        <v>202</v>
      </c>
      <c r="D86" s="251" t="s">
        <v>203</v>
      </c>
      <c r="E86" s="252">
        <v>4</v>
      </c>
      <c r="F86" s="253"/>
      <c r="G86" s="254">
        <f>ROUND(E86*F86,2)</f>
        <v>0</v>
      </c>
      <c r="H86" s="253"/>
      <c r="I86" s="254">
        <f>ROUND(E86*H86,2)</f>
        <v>0</v>
      </c>
      <c r="J86" s="253"/>
      <c r="K86" s="254">
        <f>ROUND(E86*J86,2)</f>
        <v>0</v>
      </c>
      <c r="L86" s="254">
        <v>21</v>
      </c>
      <c r="M86" s="254">
        <f>G86*(1+L86/100)</f>
        <v>0</v>
      </c>
      <c r="N86" s="254">
        <v>1.6299999999999999E-3</v>
      </c>
      <c r="O86" s="254">
        <f>ROUND(E86*N86,2)</f>
        <v>0.01</v>
      </c>
      <c r="P86" s="254">
        <v>0</v>
      </c>
      <c r="Q86" s="254">
        <f>ROUND(E86*P86,2)</f>
        <v>0</v>
      </c>
      <c r="R86" s="254"/>
      <c r="S86" s="254" t="s">
        <v>130</v>
      </c>
      <c r="T86" s="255" t="s">
        <v>130</v>
      </c>
      <c r="U86" s="231">
        <v>0.4</v>
      </c>
      <c r="V86" s="231">
        <f>ROUND(E86*U86,2)</f>
        <v>1.6</v>
      </c>
      <c r="W86" s="231"/>
      <c r="X86" s="231" t="s">
        <v>131</v>
      </c>
      <c r="Y86" s="212"/>
      <c r="Z86" s="212"/>
      <c r="AA86" s="212"/>
      <c r="AB86" s="212"/>
      <c r="AC86" s="212"/>
      <c r="AD86" s="212"/>
      <c r="AE86" s="212"/>
      <c r="AF86" s="212"/>
      <c r="AG86" s="212" t="s">
        <v>144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68" t="s">
        <v>204</v>
      </c>
      <c r="D87" s="232"/>
      <c r="E87" s="233">
        <v>4</v>
      </c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134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49">
        <v>17</v>
      </c>
      <c r="B88" s="250" t="s">
        <v>205</v>
      </c>
      <c r="C88" s="267" t="s">
        <v>206</v>
      </c>
      <c r="D88" s="251" t="s">
        <v>129</v>
      </c>
      <c r="E88" s="252">
        <v>2.16</v>
      </c>
      <c r="F88" s="253"/>
      <c r="G88" s="254">
        <f>ROUND(E88*F88,2)</f>
        <v>0</v>
      </c>
      <c r="H88" s="253"/>
      <c r="I88" s="254">
        <f>ROUND(E88*H88,2)</f>
        <v>0</v>
      </c>
      <c r="J88" s="253"/>
      <c r="K88" s="254">
        <f>ROUND(E88*J88,2)</f>
        <v>0</v>
      </c>
      <c r="L88" s="254">
        <v>21</v>
      </c>
      <c r="M88" s="254">
        <f>G88*(1+L88/100)</f>
        <v>0</v>
      </c>
      <c r="N88" s="254">
        <v>2.5249999999999999</v>
      </c>
      <c r="O88" s="254">
        <f>ROUND(E88*N88,2)</f>
        <v>5.45</v>
      </c>
      <c r="P88" s="254">
        <v>0</v>
      </c>
      <c r="Q88" s="254">
        <f>ROUND(E88*P88,2)</f>
        <v>0</v>
      </c>
      <c r="R88" s="254"/>
      <c r="S88" s="254" t="s">
        <v>130</v>
      </c>
      <c r="T88" s="255" t="s">
        <v>130</v>
      </c>
      <c r="U88" s="231">
        <v>0.47699999999999998</v>
      </c>
      <c r="V88" s="231">
        <f>ROUND(E88*U88,2)</f>
        <v>1.03</v>
      </c>
      <c r="W88" s="231"/>
      <c r="X88" s="231" t="s">
        <v>131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144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70" t="s">
        <v>207</v>
      </c>
      <c r="D89" s="257"/>
      <c r="E89" s="257"/>
      <c r="F89" s="257"/>
      <c r="G89" s="257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154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68" t="s">
        <v>208</v>
      </c>
      <c r="D90" s="232"/>
      <c r="E90" s="233"/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12"/>
      <c r="Z90" s="212"/>
      <c r="AA90" s="212"/>
      <c r="AB90" s="212"/>
      <c r="AC90" s="212"/>
      <c r="AD90" s="212"/>
      <c r="AE90" s="212"/>
      <c r="AF90" s="212"/>
      <c r="AG90" s="212" t="s">
        <v>134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68" t="s">
        <v>209</v>
      </c>
      <c r="D91" s="232"/>
      <c r="E91" s="233"/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31"/>
      <c r="X91" s="231"/>
      <c r="Y91" s="212"/>
      <c r="Z91" s="212"/>
      <c r="AA91" s="212"/>
      <c r="AB91" s="212"/>
      <c r="AC91" s="212"/>
      <c r="AD91" s="212"/>
      <c r="AE91" s="212"/>
      <c r="AF91" s="212"/>
      <c r="AG91" s="212" t="s">
        <v>134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68" t="s">
        <v>210</v>
      </c>
      <c r="D92" s="232"/>
      <c r="E92" s="233">
        <v>1.6</v>
      </c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12"/>
      <c r="Z92" s="212"/>
      <c r="AA92" s="212"/>
      <c r="AB92" s="212"/>
      <c r="AC92" s="212"/>
      <c r="AD92" s="212"/>
      <c r="AE92" s="212"/>
      <c r="AF92" s="212"/>
      <c r="AG92" s="212" t="s">
        <v>134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69" t="s">
        <v>137</v>
      </c>
      <c r="D93" s="234"/>
      <c r="E93" s="235">
        <v>1.6</v>
      </c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12"/>
      <c r="Z93" s="212"/>
      <c r="AA93" s="212"/>
      <c r="AB93" s="212"/>
      <c r="AC93" s="212"/>
      <c r="AD93" s="212"/>
      <c r="AE93" s="212"/>
      <c r="AF93" s="212"/>
      <c r="AG93" s="212" t="s">
        <v>134</v>
      </c>
      <c r="AH93" s="212">
        <v>1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68" t="s">
        <v>190</v>
      </c>
      <c r="D94" s="232"/>
      <c r="E94" s="233"/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12"/>
      <c r="Z94" s="212"/>
      <c r="AA94" s="212"/>
      <c r="AB94" s="212"/>
      <c r="AC94" s="212"/>
      <c r="AD94" s="212"/>
      <c r="AE94" s="212"/>
      <c r="AF94" s="212"/>
      <c r="AG94" s="212" t="s">
        <v>134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68" t="s">
        <v>211</v>
      </c>
      <c r="D95" s="232"/>
      <c r="E95" s="233">
        <v>0.2</v>
      </c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12"/>
      <c r="Z95" s="212"/>
      <c r="AA95" s="212"/>
      <c r="AB95" s="212"/>
      <c r="AC95" s="212"/>
      <c r="AD95" s="212"/>
      <c r="AE95" s="212"/>
      <c r="AF95" s="212"/>
      <c r="AG95" s="212" t="s">
        <v>134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69" t="s">
        <v>137</v>
      </c>
      <c r="D96" s="234"/>
      <c r="E96" s="235">
        <v>0.2</v>
      </c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134</v>
      </c>
      <c r="AH96" s="212">
        <v>1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71" t="s">
        <v>212</v>
      </c>
      <c r="D97" s="236"/>
      <c r="E97" s="237">
        <v>0.36</v>
      </c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134</v>
      </c>
      <c r="AH97" s="212">
        <v>4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49">
        <v>18</v>
      </c>
      <c r="B98" s="250" t="s">
        <v>213</v>
      </c>
      <c r="C98" s="267" t="s">
        <v>214</v>
      </c>
      <c r="D98" s="251" t="s">
        <v>183</v>
      </c>
      <c r="E98" s="252">
        <v>3.6</v>
      </c>
      <c r="F98" s="253"/>
      <c r="G98" s="254">
        <f>ROUND(E98*F98,2)</f>
        <v>0</v>
      </c>
      <c r="H98" s="253"/>
      <c r="I98" s="254">
        <f>ROUND(E98*H98,2)</f>
        <v>0</v>
      </c>
      <c r="J98" s="253"/>
      <c r="K98" s="254">
        <f>ROUND(E98*J98,2)</f>
        <v>0</v>
      </c>
      <c r="L98" s="254">
        <v>21</v>
      </c>
      <c r="M98" s="254">
        <f>G98*(1+L98/100)</f>
        <v>0</v>
      </c>
      <c r="N98" s="254">
        <v>3.9199999999999999E-2</v>
      </c>
      <c r="O98" s="254">
        <f>ROUND(E98*N98,2)</f>
        <v>0.14000000000000001</v>
      </c>
      <c r="P98" s="254">
        <v>0</v>
      </c>
      <c r="Q98" s="254">
        <f>ROUND(E98*P98,2)</f>
        <v>0</v>
      </c>
      <c r="R98" s="254"/>
      <c r="S98" s="254" t="s">
        <v>130</v>
      </c>
      <c r="T98" s="255" t="s">
        <v>130</v>
      </c>
      <c r="U98" s="231">
        <v>1.05</v>
      </c>
      <c r="V98" s="231">
        <f>ROUND(E98*U98,2)</f>
        <v>3.78</v>
      </c>
      <c r="W98" s="231"/>
      <c r="X98" s="231" t="s">
        <v>131</v>
      </c>
      <c r="Y98" s="212"/>
      <c r="Z98" s="212"/>
      <c r="AA98" s="212"/>
      <c r="AB98" s="212"/>
      <c r="AC98" s="212"/>
      <c r="AD98" s="212"/>
      <c r="AE98" s="212"/>
      <c r="AF98" s="212"/>
      <c r="AG98" s="212" t="s">
        <v>144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68" t="s">
        <v>208</v>
      </c>
      <c r="D99" s="232"/>
      <c r="E99" s="233"/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12"/>
      <c r="Z99" s="212"/>
      <c r="AA99" s="212"/>
      <c r="AB99" s="212"/>
      <c r="AC99" s="212"/>
      <c r="AD99" s="212"/>
      <c r="AE99" s="212"/>
      <c r="AF99" s="212"/>
      <c r="AG99" s="212" t="s">
        <v>134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68" t="s">
        <v>215</v>
      </c>
      <c r="D100" s="232"/>
      <c r="E100" s="233"/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134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68" t="s">
        <v>216</v>
      </c>
      <c r="D101" s="232"/>
      <c r="E101" s="233">
        <v>3.6</v>
      </c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134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69" t="s">
        <v>137</v>
      </c>
      <c r="D102" s="234"/>
      <c r="E102" s="235">
        <v>3.6</v>
      </c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134</v>
      </c>
      <c r="AH102" s="212">
        <v>1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49">
        <v>19</v>
      </c>
      <c r="B103" s="250" t="s">
        <v>217</v>
      </c>
      <c r="C103" s="267" t="s">
        <v>218</v>
      </c>
      <c r="D103" s="251" t="s">
        <v>183</v>
      </c>
      <c r="E103" s="252">
        <v>3.6</v>
      </c>
      <c r="F103" s="253"/>
      <c r="G103" s="254">
        <f>ROUND(E103*F103,2)</f>
        <v>0</v>
      </c>
      <c r="H103" s="253"/>
      <c r="I103" s="254">
        <f>ROUND(E103*H103,2)</f>
        <v>0</v>
      </c>
      <c r="J103" s="253"/>
      <c r="K103" s="254">
        <f>ROUND(E103*J103,2)</f>
        <v>0</v>
      </c>
      <c r="L103" s="254">
        <v>21</v>
      </c>
      <c r="M103" s="254">
        <f>G103*(1+L103/100)</f>
        <v>0</v>
      </c>
      <c r="N103" s="254">
        <v>0</v>
      </c>
      <c r="O103" s="254">
        <f>ROUND(E103*N103,2)</f>
        <v>0</v>
      </c>
      <c r="P103" s="254">
        <v>0</v>
      </c>
      <c r="Q103" s="254">
        <f>ROUND(E103*P103,2)</f>
        <v>0</v>
      </c>
      <c r="R103" s="254"/>
      <c r="S103" s="254" t="s">
        <v>130</v>
      </c>
      <c r="T103" s="255" t="s">
        <v>130</v>
      </c>
      <c r="U103" s="231">
        <v>0.32</v>
      </c>
      <c r="V103" s="231">
        <f>ROUND(E103*U103,2)</f>
        <v>1.1499999999999999</v>
      </c>
      <c r="W103" s="231"/>
      <c r="X103" s="231" t="s">
        <v>131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144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70" t="s">
        <v>219</v>
      </c>
      <c r="D104" s="257"/>
      <c r="E104" s="257"/>
      <c r="F104" s="257"/>
      <c r="G104" s="257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31"/>
      <c r="X104" s="23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154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68" t="s">
        <v>220</v>
      </c>
      <c r="D105" s="232"/>
      <c r="E105" s="233"/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  <c r="W105" s="231"/>
      <c r="X105" s="23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134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68" t="s">
        <v>221</v>
      </c>
      <c r="D106" s="232"/>
      <c r="E106" s="233">
        <v>3.6</v>
      </c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134</v>
      </c>
      <c r="AH106" s="212">
        <v>5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69" t="s">
        <v>137</v>
      </c>
      <c r="D107" s="234"/>
      <c r="E107" s="235">
        <v>3.6</v>
      </c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134</v>
      </c>
      <c r="AH107" s="212">
        <v>1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49">
        <v>20</v>
      </c>
      <c r="B108" s="250" t="s">
        <v>222</v>
      </c>
      <c r="C108" s="267" t="s">
        <v>223</v>
      </c>
      <c r="D108" s="251" t="s">
        <v>129</v>
      </c>
      <c r="E108" s="252">
        <v>5.3999999999999999E-2</v>
      </c>
      <c r="F108" s="253"/>
      <c r="G108" s="254">
        <f>ROUND(E108*F108,2)</f>
        <v>0</v>
      </c>
      <c r="H108" s="253"/>
      <c r="I108" s="254">
        <f>ROUND(E108*H108,2)</f>
        <v>0</v>
      </c>
      <c r="J108" s="253"/>
      <c r="K108" s="254">
        <f>ROUND(E108*J108,2)</f>
        <v>0</v>
      </c>
      <c r="L108" s="254">
        <v>21</v>
      </c>
      <c r="M108" s="254">
        <f>G108*(1+L108/100)</f>
        <v>0</v>
      </c>
      <c r="N108" s="254">
        <v>2.5249999999999999</v>
      </c>
      <c r="O108" s="254">
        <f>ROUND(E108*N108,2)</f>
        <v>0.14000000000000001</v>
      </c>
      <c r="P108" s="254">
        <v>0</v>
      </c>
      <c r="Q108" s="254">
        <f>ROUND(E108*P108,2)</f>
        <v>0</v>
      </c>
      <c r="R108" s="254"/>
      <c r="S108" s="254" t="s">
        <v>130</v>
      </c>
      <c r="T108" s="255" t="s">
        <v>130</v>
      </c>
      <c r="U108" s="231">
        <v>0.47699999999999998</v>
      </c>
      <c r="V108" s="231">
        <f>ROUND(E108*U108,2)</f>
        <v>0.03</v>
      </c>
      <c r="W108" s="231"/>
      <c r="X108" s="231" t="s">
        <v>131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144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70" t="s">
        <v>207</v>
      </c>
      <c r="D109" s="257"/>
      <c r="E109" s="257"/>
      <c r="F109" s="257"/>
      <c r="G109" s="257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154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68" t="s">
        <v>140</v>
      </c>
      <c r="D110" s="232"/>
      <c r="E110" s="233"/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134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68" t="s">
        <v>141</v>
      </c>
      <c r="D111" s="232"/>
      <c r="E111" s="233">
        <v>4.4999999999999998E-2</v>
      </c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134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29"/>
      <c r="B112" s="230"/>
      <c r="C112" s="269" t="s">
        <v>137</v>
      </c>
      <c r="D112" s="234"/>
      <c r="E112" s="235">
        <v>4.4999999999999998E-2</v>
      </c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  <c r="V112" s="231"/>
      <c r="W112" s="231"/>
      <c r="X112" s="23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134</v>
      </c>
      <c r="AH112" s="212">
        <v>1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71" t="s">
        <v>224</v>
      </c>
      <c r="D113" s="236"/>
      <c r="E113" s="237">
        <v>8.9999999999999993E-3</v>
      </c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134</v>
      </c>
      <c r="AH113" s="212">
        <v>4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x14ac:dyDescent="0.2">
      <c r="A114" s="243" t="s">
        <v>125</v>
      </c>
      <c r="B114" s="244" t="s">
        <v>81</v>
      </c>
      <c r="C114" s="266" t="s">
        <v>82</v>
      </c>
      <c r="D114" s="245"/>
      <c r="E114" s="246"/>
      <c r="F114" s="247"/>
      <c r="G114" s="247">
        <f>SUMIF(AG115:AG117,"&lt;&gt;NOR",G115:G117)</f>
        <v>0</v>
      </c>
      <c r="H114" s="247"/>
      <c r="I114" s="247">
        <f>SUM(I115:I117)</f>
        <v>0</v>
      </c>
      <c r="J114" s="247"/>
      <c r="K114" s="247">
        <f>SUM(K115:K117)</f>
        <v>0</v>
      </c>
      <c r="L114" s="247"/>
      <c r="M114" s="247">
        <f>SUM(M115:M117)</f>
        <v>0</v>
      </c>
      <c r="N114" s="247"/>
      <c r="O114" s="247">
        <f>SUM(O115:O117)</f>
        <v>0.32</v>
      </c>
      <c r="P114" s="247"/>
      <c r="Q114" s="247">
        <f>SUM(Q115:Q117)</f>
        <v>0</v>
      </c>
      <c r="R114" s="247"/>
      <c r="S114" s="247"/>
      <c r="T114" s="248"/>
      <c r="U114" s="242"/>
      <c r="V114" s="242">
        <f>SUM(V115:V117)</f>
        <v>0</v>
      </c>
      <c r="W114" s="242"/>
      <c r="X114" s="242"/>
      <c r="AG114" t="s">
        <v>126</v>
      </c>
    </row>
    <row r="115" spans="1:60" ht="33.75" outlineLevel="1" x14ac:dyDescent="0.2">
      <c r="A115" s="249">
        <v>21</v>
      </c>
      <c r="B115" s="250" t="s">
        <v>225</v>
      </c>
      <c r="C115" s="267" t="s">
        <v>226</v>
      </c>
      <c r="D115" s="251" t="s">
        <v>203</v>
      </c>
      <c r="E115" s="252">
        <v>4</v>
      </c>
      <c r="F115" s="253"/>
      <c r="G115" s="254">
        <f>ROUND(E115*F115,2)</f>
        <v>0</v>
      </c>
      <c r="H115" s="253"/>
      <c r="I115" s="254">
        <f>ROUND(E115*H115,2)</f>
        <v>0</v>
      </c>
      <c r="J115" s="253"/>
      <c r="K115" s="254">
        <f>ROUND(E115*J115,2)</f>
        <v>0</v>
      </c>
      <c r="L115" s="254">
        <v>21</v>
      </c>
      <c r="M115" s="254">
        <f>G115*(1+L115/100)</f>
        <v>0</v>
      </c>
      <c r="N115" s="254">
        <v>8.1000000000000003E-2</v>
      </c>
      <c r="O115" s="254">
        <f>ROUND(E115*N115,2)</f>
        <v>0.32</v>
      </c>
      <c r="P115" s="254">
        <v>0</v>
      </c>
      <c r="Q115" s="254">
        <f>ROUND(E115*P115,2)</f>
        <v>0</v>
      </c>
      <c r="R115" s="254"/>
      <c r="S115" s="254" t="s">
        <v>227</v>
      </c>
      <c r="T115" s="255" t="s">
        <v>228</v>
      </c>
      <c r="U115" s="231">
        <v>0</v>
      </c>
      <c r="V115" s="231">
        <f>ROUND(E115*U115,2)</f>
        <v>0</v>
      </c>
      <c r="W115" s="231"/>
      <c r="X115" s="231" t="s">
        <v>131</v>
      </c>
      <c r="Y115" s="212"/>
      <c r="Z115" s="212"/>
      <c r="AA115" s="212"/>
      <c r="AB115" s="212"/>
      <c r="AC115" s="212"/>
      <c r="AD115" s="212"/>
      <c r="AE115" s="212"/>
      <c r="AF115" s="212"/>
      <c r="AG115" s="212" t="s">
        <v>144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68" t="s">
        <v>229</v>
      </c>
      <c r="D116" s="232"/>
      <c r="E116" s="233">
        <v>4</v>
      </c>
      <c r="F116" s="231"/>
      <c r="G116" s="231"/>
      <c r="H116" s="231"/>
      <c r="I116" s="231"/>
      <c r="J116" s="231"/>
      <c r="K116" s="231"/>
      <c r="L116" s="231"/>
      <c r="M116" s="231"/>
      <c r="N116" s="231"/>
      <c r="O116" s="231"/>
      <c r="P116" s="231"/>
      <c r="Q116" s="231"/>
      <c r="R116" s="231"/>
      <c r="S116" s="231"/>
      <c r="T116" s="231"/>
      <c r="U116" s="231"/>
      <c r="V116" s="231"/>
      <c r="W116" s="231"/>
      <c r="X116" s="231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134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29"/>
      <c r="B117" s="230"/>
      <c r="C117" s="269" t="s">
        <v>137</v>
      </c>
      <c r="D117" s="234"/>
      <c r="E117" s="235">
        <v>4</v>
      </c>
      <c r="F117" s="231"/>
      <c r="G117" s="231"/>
      <c r="H117" s="231"/>
      <c r="I117" s="231"/>
      <c r="J117" s="231"/>
      <c r="K117" s="231"/>
      <c r="L117" s="231"/>
      <c r="M117" s="231"/>
      <c r="N117" s="231"/>
      <c r="O117" s="231"/>
      <c r="P117" s="231"/>
      <c r="Q117" s="231"/>
      <c r="R117" s="231"/>
      <c r="S117" s="231"/>
      <c r="T117" s="231"/>
      <c r="U117" s="231"/>
      <c r="V117" s="231"/>
      <c r="W117" s="231"/>
      <c r="X117" s="231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134</v>
      </c>
      <c r="AH117" s="212">
        <v>1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x14ac:dyDescent="0.2">
      <c r="A118" s="243" t="s">
        <v>125</v>
      </c>
      <c r="B118" s="244" t="s">
        <v>85</v>
      </c>
      <c r="C118" s="266" t="s">
        <v>86</v>
      </c>
      <c r="D118" s="245"/>
      <c r="E118" s="246"/>
      <c r="F118" s="247"/>
      <c r="G118" s="247">
        <f>SUMIF(AG119:AG153,"&lt;&gt;NOR",G119:G153)</f>
        <v>0</v>
      </c>
      <c r="H118" s="247"/>
      <c r="I118" s="247">
        <f>SUM(I119:I153)</f>
        <v>0</v>
      </c>
      <c r="J118" s="247"/>
      <c r="K118" s="247">
        <f>SUM(K119:K153)</f>
        <v>0</v>
      </c>
      <c r="L118" s="247"/>
      <c r="M118" s="247">
        <f>SUM(M119:M153)</f>
        <v>0</v>
      </c>
      <c r="N118" s="247"/>
      <c r="O118" s="247">
        <f>SUM(O119:O153)</f>
        <v>0.18000000000000002</v>
      </c>
      <c r="P118" s="247"/>
      <c r="Q118" s="247">
        <f>SUM(Q119:Q153)</f>
        <v>0</v>
      </c>
      <c r="R118" s="247"/>
      <c r="S118" s="247"/>
      <c r="T118" s="248"/>
      <c r="U118" s="242"/>
      <c r="V118" s="242">
        <f>SUM(V119:V153)</f>
        <v>6.9600000000000009</v>
      </c>
      <c r="W118" s="242"/>
      <c r="X118" s="242"/>
      <c r="AG118" t="s">
        <v>126</v>
      </c>
    </row>
    <row r="119" spans="1:60" outlineLevel="1" x14ac:dyDescent="0.2">
      <c r="A119" s="249">
        <v>22</v>
      </c>
      <c r="B119" s="250" t="s">
        <v>230</v>
      </c>
      <c r="C119" s="267" t="s">
        <v>231</v>
      </c>
      <c r="D119" s="251" t="s">
        <v>203</v>
      </c>
      <c r="E119" s="252">
        <v>1</v>
      </c>
      <c r="F119" s="253"/>
      <c r="G119" s="254">
        <f>ROUND(E119*F119,2)</f>
        <v>0</v>
      </c>
      <c r="H119" s="253"/>
      <c r="I119" s="254">
        <f>ROUND(E119*H119,2)</f>
        <v>0</v>
      </c>
      <c r="J119" s="253"/>
      <c r="K119" s="254">
        <f>ROUND(E119*J119,2)</f>
        <v>0</v>
      </c>
      <c r="L119" s="254">
        <v>21</v>
      </c>
      <c r="M119" s="254">
        <f>G119*(1+L119/100)</f>
        <v>0</v>
      </c>
      <c r="N119" s="254">
        <v>0.11840000000000001</v>
      </c>
      <c r="O119" s="254">
        <f>ROUND(E119*N119,2)</f>
        <v>0.12</v>
      </c>
      <c r="P119" s="254">
        <v>0</v>
      </c>
      <c r="Q119" s="254">
        <f>ROUND(E119*P119,2)</f>
        <v>0</v>
      </c>
      <c r="R119" s="254"/>
      <c r="S119" s="254" t="s">
        <v>130</v>
      </c>
      <c r="T119" s="255" t="s">
        <v>130</v>
      </c>
      <c r="U119" s="231">
        <v>0.91800000000000004</v>
      </c>
      <c r="V119" s="231">
        <f>ROUND(E119*U119,2)</f>
        <v>0.92</v>
      </c>
      <c r="W119" s="231"/>
      <c r="X119" s="231" t="s">
        <v>131</v>
      </c>
      <c r="Y119" s="212"/>
      <c r="Z119" s="212"/>
      <c r="AA119" s="212"/>
      <c r="AB119" s="212"/>
      <c r="AC119" s="212"/>
      <c r="AD119" s="212"/>
      <c r="AE119" s="212"/>
      <c r="AF119" s="212"/>
      <c r="AG119" s="212" t="s">
        <v>144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68" t="s">
        <v>232</v>
      </c>
      <c r="D120" s="232"/>
      <c r="E120" s="233">
        <v>1</v>
      </c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134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49">
        <v>23</v>
      </c>
      <c r="B121" s="250" t="s">
        <v>233</v>
      </c>
      <c r="C121" s="267" t="s">
        <v>234</v>
      </c>
      <c r="D121" s="251" t="s">
        <v>203</v>
      </c>
      <c r="E121" s="252">
        <v>1</v>
      </c>
      <c r="F121" s="253"/>
      <c r="G121" s="254">
        <f>ROUND(E121*F121,2)</f>
        <v>0</v>
      </c>
      <c r="H121" s="253"/>
      <c r="I121" s="254">
        <f>ROUND(E121*H121,2)</f>
        <v>0</v>
      </c>
      <c r="J121" s="253"/>
      <c r="K121" s="254">
        <f>ROUND(E121*J121,2)</f>
        <v>0</v>
      </c>
      <c r="L121" s="254">
        <v>21</v>
      </c>
      <c r="M121" s="254">
        <f>G121*(1+L121/100)</f>
        <v>0</v>
      </c>
      <c r="N121" s="254">
        <v>0</v>
      </c>
      <c r="O121" s="254">
        <f>ROUND(E121*N121,2)</f>
        <v>0</v>
      </c>
      <c r="P121" s="254">
        <v>0</v>
      </c>
      <c r="Q121" s="254">
        <f>ROUND(E121*P121,2)</f>
        <v>0</v>
      </c>
      <c r="R121" s="254" t="s">
        <v>171</v>
      </c>
      <c r="S121" s="254" t="s">
        <v>130</v>
      </c>
      <c r="T121" s="255" t="s">
        <v>130</v>
      </c>
      <c r="U121" s="231">
        <v>0</v>
      </c>
      <c r="V121" s="231">
        <f>ROUND(E121*U121,2)</f>
        <v>0</v>
      </c>
      <c r="W121" s="231"/>
      <c r="X121" s="231" t="s">
        <v>172</v>
      </c>
      <c r="Y121" s="212"/>
      <c r="Z121" s="212"/>
      <c r="AA121" s="212"/>
      <c r="AB121" s="212"/>
      <c r="AC121" s="212"/>
      <c r="AD121" s="212"/>
      <c r="AE121" s="212"/>
      <c r="AF121" s="212"/>
      <c r="AG121" s="212" t="s">
        <v>235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70" t="s">
        <v>236</v>
      </c>
      <c r="D122" s="257"/>
      <c r="E122" s="257"/>
      <c r="F122" s="257"/>
      <c r="G122" s="257"/>
      <c r="H122" s="231"/>
      <c r="I122" s="231"/>
      <c r="J122" s="231"/>
      <c r="K122" s="231"/>
      <c r="L122" s="231"/>
      <c r="M122" s="231"/>
      <c r="N122" s="231"/>
      <c r="O122" s="231"/>
      <c r="P122" s="231"/>
      <c r="Q122" s="231"/>
      <c r="R122" s="231"/>
      <c r="S122" s="231"/>
      <c r="T122" s="231"/>
      <c r="U122" s="231"/>
      <c r="V122" s="231"/>
      <c r="W122" s="231"/>
      <c r="X122" s="23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154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68" t="s">
        <v>232</v>
      </c>
      <c r="D123" s="232"/>
      <c r="E123" s="233">
        <v>1</v>
      </c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  <c r="R123" s="231"/>
      <c r="S123" s="231"/>
      <c r="T123" s="231"/>
      <c r="U123" s="231"/>
      <c r="V123" s="231"/>
      <c r="W123" s="231"/>
      <c r="X123" s="231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134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ht="22.5" outlineLevel="1" x14ac:dyDescent="0.2">
      <c r="A124" s="249">
        <v>24</v>
      </c>
      <c r="B124" s="250" t="s">
        <v>237</v>
      </c>
      <c r="C124" s="267" t="s">
        <v>238</v>
      </c>
      <c r="D124" s="251" t="s">
        <v>203</v>
      </c>
      <c r="E124" s="252">
        <v>1</v>
      </c>
      <c r="F124" s="253"/>
      <c r="G124" s="254">
        <f>ROUND(E124*F124,2)</f>
        <v>0</v>
      </c>
      <c r="H124" s="253"/>
      <c r="I124" s="254">
        <f>ROUND(E124*H124,2)</f>
        <v>0</v>
      </c>
      <c r="J124" s="253"/>
      <c r="K124" s="254">
        <f>ROUND(E124*J124,2)</f>
        <v>0</v>
      </c>
      <c r="L124" s="254">
        <v>21</v>
      </c>
      <c r="M124" s="254">
        <f>G124*(1+L124/100)</f>
        <v>0</v>
      </c>
      <c r="N124" s="254">
        <v>0</v>
      </c>
      <c r="O124" s="254">
        <f>ROUND(E124*N124,2)</f>
        <v>0</v>
      </c>
      <c r="P124" s="254">
        <v>0</v>
      </c>
      <c r="Q124" s="254">
        <f>ROUND(E124*P124,2)</f>
        <v>0</v>
      </c>
      <c r="R124" s="254" t="s">
        <v>171</v>
      </c>
      <c r="S124" s="254" t="s">
        <v>130</v>
      </c>
      <c r="T124" s="255" t="s">
        <v>130</v>
      </c>
      <c r="U124" s="231">
        <v>0</v>
      </c>
      <c r="V124" s="231">
        <f>ROUND(E124*U124,2)</f>
        <v>0</v>
      </c>
      <c r="W124" s="231"/>
      <c r="X124" s="231" t="s">
        <v>172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235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70" t="s">
        <v>239</v>
      </c>
      <c r="D125" s="257"/>
      <c r="E125" s="257"/>
      <c r="F125" s="257"/>
      <c r="G125" s="257"/>
      <c r="H125" s="231"/>
      <c r="I125" s="231"/>
      <c r="J125" s="231"/>
      <c r="K125" s="231"/>
      <c r="L125" s="231"/>
      <c r="M125" s="231"/>
      <c r="N125" s="231"/>
      <c r="O125" s="231"/>
      <c r="P125" s="231"/>
      <c r="Q125" s="231"/>
      <c r="R125" s="231"/>
      <c r="S125" s="231"/>
      <c r="T125" s="231"/>
      <c r="U125" s="231"/>
      <c r="V125" s="231"/>
      <c r="W125" s="231"/>
      <c r="X125" s="231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154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29"/>
      <c r="B126" s="230"/>
      <c r="C126" s="268" t="s">
        <v>232</v>
      </c>
      <c r="D126" s="232"/>
      <c r="E126" s="233">
        <v>1</v>
      </c>
      <c r="F126" s="231"/>
      <c r="G126" s="231"/>
      <c r="H126" s="231"/>
      <c r="I126" s="231"/>
      <c r="J126" s="231"/>
      <c r="K126" s="231"/>
      <c r="L126" s="231"/>
      <c r="M126" s="231"/>
      <c r="N126" s="231"/>
      <c r="O126" s="231"/>
      <c r="P126" s="231"/>
      <c r="Q126" s="231"/>
      <c r="R126" s="231"/>
      <c r="S126" s="231"/>
      <c r="T126" s="231"/>
      <c r="U126" s="231"/>
      <c r="V126" s="231"/>
      <c r="W126" s="231"/>
      <c r="X126" s="23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134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2.5" outlineLevel="1" x14ac:dyDescent="0.2">
      <c r="A127" s="249">
        <v>25</v>
      </c>
      <c r="B127" s="250" t="s">
        <v>240</v>
      </c>
      <c r="C127" s="267" t="s">
        <v>241</v>
      </c>
      <c r="D127" s="251" t="s">
        <v>203</v>
      </c>
      <c r="E127" s="252">
        <v>3</v>
      </c>
      <c r="F127" s="253"/>
      <c r="G127" s="254">
        <f>ROUND(E127*F127,2)</f>
        <v>0</v>
      </c>
      <c r="H127" s="253"/>
      <c r="I127" s="254">
        <f>ROUND(E127*H127,2)</f>
        <v>0</v>
      </c>
      <c r="J127" s="253"/>
      <c r="K127" s="254">
        <f>ROUND(E127*J127,2)</f>
        <v>0</v>
      </c>
      <c r="L127" s="254">
        <v>21</v>
      </c>
      <c r="M127" s="254">
        <f>G127*(1+L127/100)</f>
        <v>0</v>
      </c>
      <c r="N127" s="254">
        <v>0</v>
      </c>
      <c r="O127" s="254">
        <f>ROUND(E127*N127,2)</f>
        <v>0</v>
      </c>
      <c r="P127" s="254">
        <v>0</v>
      </c>
      <c r="Q127" s="254">
        <f>ROUND(E127*P127,2)</f>
        <v>0</v>
      </c>
      <c r="R127" s="254"/>
      <c r="S127" s="254" t="s">
        <v>130</v>
      </c>
      <c r="T127" s="255" t="s">
        <v>130</v>
      </c>
      <c r="U127" s="231">
        <v>0.2</v>
      </c>
      <c r="V127" s="231">
        <f>ROUND(E127*U127,2)</f>
        <v>0.6</v>
      </c>
      <c r="W127" s="231"/>
      <c r="X127" s="231" t="s">
        <v>131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144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29"/>
      <c r="B128" s="230"/>
      <c r="C128" s="268" t="s">
        <v>242</v>
      </c>
      <c r="D128" s="232"/>
      <c r="E128" s="233"/>
      <c r="F128" s="231"/>
      <c r="G128" s="231"/>
      <c r="H128" s="231"/>
      <c r="I128" s="231"/>
      <c r="J128" s="231"/>
      <c r="K128" s="231"/>
      <c r="L128" s="231"/>
      <c r="M128" s="231"/>
      <c r="N128" s="231"/>
      <c r="O128" s="231"/>
      <c r="P128" s="231"/>
      <c r="Q128" s="231"/>
      <c r="R128" s="231"/>
      <c r="S128" s="231"/>
      <c r="T128" s="231"/>
      <c r="U128" s="231"/>
      <c r="V128" s="231"/>
      <c r="W128" s="231"/>
      <c r="X128" s="23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134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29"/>
      <c r="B129" s="230"/>
      <c r="C129" s="268" t="s">
        <v>243</v>
      </c>
      <c r="D129" s="232"/>
      <c r="E129" s="233">
        <v>1</v>
      </c>
      <c r="F129" s="231"/>
      <c r="G129" s="231"/>
      <c r="H129" s="231"/>
      <c r="I129" s="231"/>
      <c r="J129" s="231"/>
      <c r="K129" s="231"/>
      <c r="L129" s="231"/>
      <c r="M129" s="231"/>
      <c r="N129" s="231"/>
      <c r="O129" s="231"/>
      <c r="P129" s="231"/>
      <c r="Q129" s="231"/>
      <c r="R129" s="231"/>
      <c r="S129" s="231"/>
      <c r="T129" s="231"/>
      <c r="U129" s="231"/>
      <c r="V129" s="231"/>
      <c r="W129" s="231"/>
      <c r="X129" s="231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134</v>
      </c>
      <c r="AH129" s="212">
        <v>5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68" t="s">
        <v>244</v>
      </c>
      <c r="D130" s="232"/>
      <c r="E130" s="233">
        <v>1</v>
      </c>
      <c r="F130" s="231"/>
      <c r="G130" s="231"/>
      <c r="H130" s="231"/>
      <c r="I130" s="231"/>
      <c r="J130" s="231"/>
      <c r="K130" s="231"/>
      <c r="L130" s="231"/>
      <c r="M130" s="231"/>
      <c r="N130" s="231"/>
      <c r="O130" s="231"/>
      <c r="P130" s="231"/>
      <c r="Q130" s="231"/>
      <c r="R130" s="231"/>
      <c r="S130" s="231"/>
      <c r="T130" s="231"/>
      <c r="U130" s="231"/>
      <c r="V130" s="231"/>
      <c r="W130" s="231"/>
      <c r="X130" s="23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134</v>
      </c>
      <c r="AH130" s="212">
        <v>5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68" t="s">
        <v>245</v>
      </c>
      <c r="D131" s="232"/>
      <c r="E131" s="233">
        <v>1</v>
      </c>
      <c r="F131" s="231"/>
      <c r="G131" s="231"/>
      <c r="H131" s="231"/>
      <c r="I131" s="231"/>
      <c r="J131" s="231"/>
      <c r="K131" s="231"/>
      <c r="L131" s="231"/>
      <c r="M131" s="231"/>
      <c r="N131" s="231"/>
      <c r="O131" s="231"/>
      <c r="P131" s="231"/>
      <c r="Q131" s="231"/>
      <c r="R131" s="231"/>
      <c r="S131" s="231"/>
      <c r="T131" s="231"/>
      <c r="U131" s="231"/>
      <c r="V131" s="231"/>
      <c r="W131" s="231"/>
      <c r="X131" s="231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134</v>
      </c>
      <c r="AH131" s="212">
        <v>5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49">
        <v>26</v>
      </c>
      <c r="B132" s="250" t="s">
        <v>246</v>
      </c>
      <c r="C132" s="267" t="s">
        <v>247</v>
      </c>
      <c r="D132" s="251" t="s">
        <v>203</v>
      </c>
      <c r="E132" s="252">
        <v>1</v>
      </c>
      <c r="F132" s="253"/>
      <c r="G132" s="254">
        <f>ROUND(E132*F132,2)</f>
        <v>0</v>
      </c>
      <c r="H132" s="253"/>
      <c r="I132" s="254">
        <f>ROUND(E132*H132,2)</f>
        <v>0</v>
      </c>
      <c r="J132" s="253"/>
      <c r="K132" s="254">
        <f>ROUND(E132*J132,2)</f>
        <v>0</v>
      </c>
      <c r="L132" s="254">
        <v>21</v>
      </c>
      <c r="M132" s="254">
        <f>G132*(1+L132/100)</f>
        <v>0</v>
      </c>
      <c r="N132" s="254">
        <v>5.1000000000000004E-3</v>
      </c>
      <c r="O132" s="254">
        <f>ROUND(E132*N132,2)</f>
        <v>0.01</v>
      </c>
      <c r="P132" s="254">
        <v>0</v>
      </c>
      <c r="Q132" s="254">
        <f>ROUND(E132*P132,2)</f>
        <v>0</v>
      </c>
      <c r="R132" s="254" t="s">
        <v>171</v>
      </c>
      <c r="S132" s="254" t="s">
        <v>130</v>
      </c>
      <c r="T132" s="255" t="s">
        <v>130</v>
      </c>
      <c r="U132" s="231">
        <v>0</v>
      </c>
      <c r="V132" s="231">
        <f>ROUND(E132*U132,2)</f>
        <v>0</v>
      </c>
      <c r="W132" s="231"/>
      <c r="X132" s="231" t="s">
        <v>172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235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68" t="s">
        <v>248</v>
      </c>
      <c r="D133" s="232"/>
      <c r="E133" s="233"/>
      <c r="F133" s="231"/>
      <c r="G133" s="231"/>
      <c r="H133" s="231"/>
      <c r="I133" s="231"/>
      <c r="J133" s="231"/>
      <c r="K133" s="231"/>
      <c r="L133" s="231"/>
      <c r="M133" s="231"/>
      <c r="N133" s="231"/>
      <c r="O133" s="231"/>
      <c r="P133" s="231"/>
      <c r="Q133" s="231"/>
      <c r="R133" s="231"/>
      <c r="S133" s="231"/>
      <c r="T133" s="231"/>
      <c r="U133" s="231"/>
      <c r="V133" s="231"/>
      <c r="W133" s="231"/>
      <c r="X133" s="231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134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29"/>
      <c r="B134" s="230"/>
      <c r="C134" s="268" t="s">
        <v>232</v>
      </c>
      <c r="D134" s="232"/>
      <c r="E134" s="233">
        <v>1</v>
      </c>
      <c r="F134" s="231"/>
      <c r="G134" s="231"/>
      <c r="H134" s="231"/>
      <c r="I134" s="231"/>
      <c r="J134" s="231"/>
      <c r="K134" s="231"/>
      <c r="L134" s="231"/>
      <c r="M134" s="231"/>
      <c r="N134" s="231"/>
      <c r="O134" s="231"/>
      <c r="P134" s="231"/>
      <c r="Q134" s="231"/>
      <c r="R134" s="231"/>
      <c r="S134" s="231"/>
      <c r="T134" s="231"/>
      <c r="U134" s="231"/>
      <c r="V134" s="231"/>
      <c r="W134" s="231"/>
      <c r="X134" s="23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134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49">
        <v>27</v>
      </c>
      <c r="B135" s="250" t="s">
        <v>249</v>
      </c>
      <c r="C135" s="267" t="s">
        <v>250</v>
      </c>
      <c r="D135" s="251" t="s">
        <v>203</v>
      </c>
      <c r="E135" s="252">
        <v>1</v>
      </c>
      <c r="F135" s="253"/>
      <c r="G135" s="254">
        <f>ROUND(E135*F135,2)</f>
        <v>0</v>
      </c>
      <c r="H135" s="253"/>
      <c r="I135" s="254">
        <f>ROUND(E135*H135,2)</f>
        <v>0</v>
      </c>
      <c r="J135" s="253"/>
      <c r="K135" s="254">
        <f>ROUND(E135*J135,2)</f>
        <v>0</v>
      </c>
      <c r="L135" s="254">
        <v>21</v>
      </c>
      <c r="M135" s="254">
        <f>G135*(1+L135/100)</f>
        <v>0</v>
      </c>
      <c r="N135" s="254">
        <v>5.1000000000000004E-3</v>
      </c>
      <c r="O135" s="254">
        <f>ROUND(E135*N135,2)</f>
        <v>0.01</v>
      </c>
      <c r="P135" s="254">
        <v>0</v>
      </c>
      <c r="Q135" s="254">
        <f>ROUND(E135*P135,2)</f>
        <v>0</v>
      </c>
      <c r="R135" s="254"/>
      <c r="S135" s="254" t="s">
        <v>227</v>
      </c>
      <c r="T135" s="255" t="s">
        <v>228</v>
      </c>
      <c r="U135" s="231">
        <v>0</v>
      </c>
      <c r="V135" s="231">
        <f>ROUND(E135*U135,2)</f>
        <v>0</v>
      </c>
      <c r="W135" s="231"/>
      <c r="X135" s="231" t="s">
        <v>172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235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68" t="s">
        <v>248</v>
      </c>
      <c r="D136" s="232"/>
      <c r="E136" s="233"/>
      <c r="F136" s="231"/>
      <c r="G136" s="231"/>
      <c r="H136" s="231"/>
      <c r="I136" s="231"/>
      <c r="J136" s="231"/>
      <c r="K136" s="231"/>
      <c r="L136" s="231"/>
      <c r="M136" s="231"/>
      <c r="N136" s="231"/>
      <c r="O136" s="231"/>
      <c r="P136" s="231"/>
      <c r="Q136" s="231"/>
      <c r="R136" s="231"/>
      <c r="S136" s="231"/>
      <c r="T136" s="231"/>
      <c r="U136" s="231"/>
      <c r="V136" s="231"/>
      <c r="W136" s="231"/>
      <c r="X136" s="23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134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29"/>
      <c r="B137" s="230"/>
      <c r="C137" s="268" t="s">
        <v>232</v>
      </c>
      <c r="D137" s="232"/>
      <c r="E137" s="233">
        <v>1</v>
      </c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231"/>
      <c r="Q137" s="231"/>
      <c r="R137" s="231"/>
      <c r="S137" s="231"/>
      <c r="T137" s="231"/>
      <c r="U137" s="231"/>
      <c r="V137" s="231"/>
      <c r="W137" s="231"/>
      <c r="X137" s="23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134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49">
        <v>28</v>
      </c>
      <c r="B138" s="250" t="s">
        <v>251</v>
      </c>
      <c r="C138" s="267" t="s">
        <v>252</v>
      </c>
      <c r="D138" s="251" t="s">
        <v>203</v>
      </c>
      <c r="E138" s="252">
        <v>1</v>
      </c>
      <c r="F138" s="253"/>
      <c r="G138" s="254">
        <f>ROUND(E138*F138,2)</f>
        <v>0</v>
      </c>
      <c r="H138" s="253"/>
      <c r="I138" s="254">
        <f>ROUND(E138*H138,2)</f>
        <v>0</v>
      </c>
      <c r="J138" s="253"/>
      <c r="K138" s="254">
        <f>ROUND(E138*J138,2)</f>
        <v>0</v>
      </c>
      <c r="L138" s="254">
        <v>21</v>
      </c>
      <c r="M138" s="254">
        <f>G138*(1+L138/100)</f>
        <v>0</v>
      </c>
      <c r="N138" s="254">
        <v>3.0000000000000001E-3</v>
      </c>
      <c r="O138" s="254">
        <f>ROUND(E138*N138,2)</f>
        <v>0</v>
      </c>
      <c r="P138" s="254">
        <v>0</v>
      </c>
      <c r="Q138" s="254">
        <f>ROUND(E138*P138,2)</f>
        <v>0</v>
      </c>
      <c r="R138" s="254" t="s">
        <v>171</v>
      </c>
      <c r="S138" s="254" t="s">
        <v>130</v>
      </c>
      <c r="T138" s="255" t="s">
        <v>130</v>
      </c>
      <c r="U138" s="231">
        <v>0</v>
      </c>
      <c r="V138" s="231">
        <f>ROUND(E138*U138,2)</f>
        <v>0</v>
      </c>
      <c r="W138" s="231"/>
      <c r="X138" s="231" t="s">
        <v>172</v>
      </c>
      <c r="Y138" s="212"/>
      <c r="Z138" s="212"/>
      <c r="AA138" s="212"/>
      <c r="AB138" s="212"/>
      <c r="AC138" s="212"/>
      <c r="AD138" s="212"/>
      <c r="AE138" s="212"/>
      <c r="AF138" s="212"/>
      <c r="AG138" s="212" t="s">
        <v>235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29"/>
      <c r="B139" s="230"/>
      <c r="C139" s="268" t="s">
        <v>232</v>
      </c>
      <c r="D139" s="232"/>
      <c r="E139" s="233">
        <v>1</v>
      </c>
      <c r="F139" s="231"/>
      <c r="G139" s="231"/>
      <c r="H139" s="231"/>
      <c r="I139" s="231"/>
      <c r="J139" s="231"/>
      <c r="K139" s="231"/>
      <c r="L139" s="231"/>
      <c r="M139" s="231"/>
      <c r="N139" s="231"/>
      <c r="O139" s="231"/>
      <c r="P139" s="231"/>
      <c r="Q139" s="231"/>
      <c r="R139" s="231"/>
      <c r="S139" s="231"/>
      <c r="T139" s="231"/>
      <c r="U139" s="231"/>
      <c r="V139" s="231"/>
      <c r="W139" s="231"/>
      <c r="X139" s="23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134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49">
        <v>29</v>
      </c>
      <c r="B140" s="250" t="s">
        <v>253</v>
      </c>
      <c r="C140" s="267" t="s">
        <v>254</v>
      </c>
      <c r="D140" s="251" t="s">
        <v>187</v>
      </c>
      <c r="E140" s="252">
        <v>10</v>
      </c>
      <c r="F140" s="253"/>
      <c r="G140" s="254">
        <f>ROUND(E140*F140,2)</f>
        <v>0</v>
      </c>
      <c r="H140" s="253"/>
      <c r="I140" s="254">
        <f>ROUND(E140*H140,2)</f>
        <v>0</v>
      </c>
      <c r="J140" s="253"/>
      <c r="K140" s="254">
        <f>ROUND(E140*J140,2)</f>
        <v>0</v>
      </c>
      <c r="L140" s="254">
        <v>21</v>
      </c>
      <c r="M140" s="254">
        <f>G140*(1+L140/100)</f>
        <v>0</v>
      </c>
      <c r="N140" s="254">
        <v>4.3E-3</v>
      </c>
      <c r="O140" s="254">
        <f>ROUND(E140*N140,2)</f>
        <v>0.04</v>
      </c>
      <c r="P140" s="254">
        <v>0</v>
      </c>
      <c r="Q140" s="254">
        <f>ROUND(E140*P140,2)</f>
        <v>0</v>
      </c>
      <c r="R140" s="254"/>
      <c r="S140" s="254" t="s">
        <v>227</v>
      </c>
      <c r="T140" s="255" t="s">
        <v>228</v>
      </c>
      <c r="U140" s="231">
        <v>0.20799999999999999</v>
      </c>
      <c r="V140" s="231">
        <f>ROUND(E140*U140,2)</f>
        <v>2.08</v>
      </c>
      <c r="W140" s="231"/>
      <c r="X140" s="231" t="s">
        <v>131</v>
      </c>
      <c r="Y140" s="212"/>
      <c r="Z140" s="212"/>
      <c r="AA140" s="212"/>
      <c r="AB140" s="212"/>
      <c r="AC140" s="212"/>
      <c r="AD140" s="212"/>
      <c r="AE140" s="212"/>
      <c r="AF140" s="212"/>
      <c r="AG140" s="212" t="s">
        <v>132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68" t="s">
        <v>255</v>
      </c>
      <c r="D141" s="232"/>
      <c r="E141" s="233"/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134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68" t="s">
        <v>256</v>
      </c>
      <c r="D142" s="232"/>
      <c r="E142" s="233">
        <v>10</v>
      </c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134</v>
      </c>
      <c r="AH142" s="212">
        <v>5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69" t="s">
        <v>137</v>
      </c>
      <c r="D143" s="234"/>
      <c r="E143" s="235">
        <v>10</v>
      </c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134</v>
      </c>
      <c r="AH143" s="212">
        <v>1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49">
        <v>30</v>
      </c>
      <c r="B144" s="250" t="s">
        <v>257</v>
      </c>
      <c r="C144" s="267" t="s">
        <v>258</v>
      </c>
      <c r="D144" s="251" t="s">
        <v>183</v>
      </c>
      <c r="E144" s="252">
        <v>65.875</v>
      </c>
      <c r="F144" s="253"/>
      <c r="G144" s="254">
        <f>ROUND(E144*F144,2)</f>
        <v>0</v>
      </c>
      <c r="H144" s="253"/>
      <c r="I144" s="254">
        <f>ROUND(E144*H144,2)</f>
        <v>0</v>
      </c>
      <c r="J144" s="253"/>
      <c r="K144" s="254">
        <f>ROUND(E144*J144,2)</f>
        <v>0</v>
      </c>
      <c r="L144" s="254">
        <v>21</v>
      </c>
      <c r="M144" s="254">
        <f>G144*(1+L144/100)</f>
        <v>0</v>
      </c>
      <c r="N144" s="254">
        <v>0</v>
      </c>
      <c r="O144" s="254">
        <f>ROUND(E144*N144,2)</f>
        <v>0</v>
      </c>
      <c r="P144" s="254">
        <v>0</v>
      </c>
      <c r="Q144" s="254">
        <f>ROUND(E144*P144,2)</f>
        <v>0</v>
      </c>
      <c r="R144" s="254"/>
      <c r="S144" s="254" t="s">
        <v>227</v>
      </c>
      <c r="T144" s="255" t="s">
        <v>228</v>
      </c>
      <c r="U144" s="231">
        <v>0</v>
      </c>
      <c r="V144" s="231">
        <f>ROUND(E144*U144,2)</f>
        <v>0</v>
      </c>
      <c r="W144" s="231"/>
      <c r="X144" s="231" t="s">
        <v>131</v>
      </c>
      <c r="Y144" s="212"/>
      <c r="Z144" s="212"/>
      <c r="AA144" s="212"/>
      <c r="AB144" s="212"/>
      <c r="AC144" s="212"/>
      <c r="AD144" s="212"/>
      <c r="AE144" s="212"/>
      <c r="AF144" s="212"/>
      <c r="AG144" s="212" t="s">
        <v>132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29"/>
      <c r="B145" s="230"/>
      <c r="C145" s="268" t="s">
        <v>259</v>
      </c>
      <c r="D145" s="232"/>
      <c r="E145" s="233">
        <v>65.875</v>
      </c>
      <c r="F145" s="231"/>
      <c r="G145" s="231"/>
      <c r="H145" s="231"/>
      <c r="I145" s="231"/>
      <c r="J145" s="231"/>
      <c r="K145" s="231"/>
      <c r="L145" s="231"/>
      <c r="M145" s="231"/>
      <c r="N145" s="231"/>
      <c r="O145" s="231"/>
      <c r="P145" s="231"/>
      <c r="Q145" s="231"/>
      <c r="R145" s="231"/>
      <c r="S145" s="231"/>
      <c r="T145" s="231"/>
      <c r="U145" s="231"/>
      <c r="V145" s="231"/>
      <c r="W145" s="231"/>
      <c r="X145" s="231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134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49">
        <v>31</v>
      </c>
      <c r="B146" s="250" t="s">
        <v>260</v>
      </c>
      <c r="C146" s="267" t="s">
        <v>261</v>
      </c>
      <c r="D146" s="251" t="s">
        <v>183</v>
      </c>
      <c r="E146" s="252">
        <v>6.4</v>
      </c>
      <c r="F146" s="253"/>
      <c r="G146" s="254">
        <f>ROUND(E146*F146,2)</f>
        <v>0</v>
      </c>
      <c r="H146" s="253"/>
      <c r="I146" s="254">
        <f>ROUND(E146*H146,2)</f>
        <v>0</v>
      </c>
      <c r="J146" s="253"/>
      <c r="K146" s="254">
        <f>ROUND(E146*J146,2)</f>
        <v>0</v>
      </c>
      <c r="L146" s="254">
        <v>21</v>
      </c>
      <c r="M146" s="254">
        <f>G146*(1+L146/100)</f>
        <v>0</v>
      </c>
      <c r="N146" s="254">
        <v>0</v>
      </c>
      <c r="O146" s="254">
        <f>ROUND(E146*N146,2)</f>
        <v>0</v>
      </c>
      <c r="P146" s="254">
        <v>0</v>
      </c>
      <c r="Q146" s="254">
        <f>ROUND(E146*P146,2)</f>
        <v>0</v>
      </c>
      <c r="R146" s="254"/>
      <c r="S146" s="254" t="s">
        <v>130</v>
      </c>
      <c r="T146" s="255" t="s">
        <v>130</v>
      </c>
      <c r="U146" s="231">
        <v>0.125</v>
      </c>
      <c r="V146" s="231">
        <f>ROUND(E146*U146,2)</f>
        <v>0.8</v>
      </c>
      <c r="W146" s="231"/>
      <c r="X146" s="231" t="s">
        <v>131</v>
      </c>
      <c r="Y146" s="212"/>
      <c r="Z146" s="212"/>
      <c r="AA146" s="212"/>
      <c r="AB146" s="212"/>
      <c r="AC146" s="212"/>
      <c r="AD146" s="212"/>
      <c r="AE146" s="212"/>
      <c r="AF146" s="212"/>
      <c r="AG146" s="212" t="s">
        <v>132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29"/>
      <c r="B147" s="230"/>
      <c r="C147" s="268" t="s">
        <v>262</v>
      </c>
      <c r="D147" s="232"/>
      <c r="E147" s="233">
        <v>6.4</v>
      </c>
      <c r="F147" s="231"/>
      <c r="G147" s="231"/>
      <c r="H147" s="231"/>
      <c r="I147" s="231"/>
      <c r="J147" s="231"/>
      <c r="K147" s="231"/>
      <c r="L147" s="231"/>
      <c r="M147" s="231"/>
      <c r="N147" s="231"/>
      <c r="O147" s="231"/>
      <c r="P147" s="231"/>
      <c r="Q147" s="231"/>
      <c r="R147" s="231"/>
      <c r="S147" s="231"/>
      <c r="T147" s="231"/>
      <c r="U147" s="231"/>
      <c r="V147" s="231"/>
      <c r="W147" s="231"/>
      <c r="X147" s="231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134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49">
        <v>32</v>
      </c>
      <c r="B148" s="250" t="s">
        <v>263</v>
      </c>
      <c r="C148" s="267" t="s">
        <v>264</v>
      </c>
      <c r="D148" s="251" t="s">
        <v>183</v>
      </c>
      <c r="E148" s="252">
        <v>6.4</v>
      </c>
      <c r="F148" s="253"/>
      <c r="G148" s="254">
        <f>ROUND(E148*F148,2)</f>
        <v>0</v>
      </c>
      <c r="H148" s="253"/>
      <c r="I148" s="254">
        <f>ROUND(E148*H148,2)</f>
        <v>0</v>
      </c>
      <c r="J148" s="253"/>
      <c r="K148" s="254">
        <f>ROUND(E148*J148,2)</f>
        <v>0</v>
      </c>
      <c r="L148" s="254">
        <v>21</v>
      </c>
      <c r="M148" s="254">
        <f>G148*(1+L148/100)</f>
        <v>0</v>
      </c>
      <c r="N148" s="254">
        <v>7.6000000000000004E-4</v>
      </c>
      <c r="O148" s="254">
        <f>ROUND(E148*N148,2)</f>
        <v>0</v>
      </c>
      <c r="P148" s="254">
        <v>0</v>
      </c>
      <c r="Q148" s="254">
        <f>ROUND(E148*P148,2)</f>
        <v>0</v>
      </c>
      <c r="R148" s="254"/>
      <c r="S148" s="254" t="s">
        <v>130</v>
      </c>
      <c r="T148" s="255" t="s">
        <v>130</v>
      </c>
      <c r="U148" s="231">
        <v>0.311</v>
      </c>
      <c r="V148" s="231">
        <f>ROUND(E148*U148,2)</f>
        <v>1.99</v>
      </c>
      <c r="W148" s="231"/>
      <c r="X148" s="231" t="s">
        <v>131</v>
      </c>
      <c r="Y148" s="212"/>
      <c r="Z148" s="212"/>
      <c r="AA148" s="212"/>
      <c r="AB148" s="212"/>
      <c r="AC148" s="212"/>
      <c r="AD148" s="212"/>
      <c r="AE148" s="212"/>
      <c r="AF148" s="212"/>
      <c r="AG148" s="212" t="s">
        <v>132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29"/>
      <c r="B149" s="230"/>
      <c r="C149" s="268" t="s">
        <v>262</v>
      </c>
      <c r="D149" s="232"/>
      <c r="E149" s="233">
        <v>6.4</v>
      </c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1"/>
      <c r="Q149" s="231"/>
      <c r="R149" s="231"/>
      <c r="S149" s="231"/>
      <c r="T149" s="231"/>
      <c r="U149" s="231"/>
      <c r="V149" s="231"/>
      <c r="W149" s="231"/>
      <c r="X149" s="231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134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49">
        <v>33</v>
      </c>
      <c r="B150" s="250" t="s">
        <v>265</v>
      </c>
      <c r="C150" s="267" t="s">
        <v>266</v>
      </c>
      <c r="D150" s="251" t="s">
        <v>187</v>
      </c>
      <c r="E150" s="252">
        <v>17</v>
      </c>
      <c r="F150" s="253"/>
      <c r="G150" s="254">
        <f>ROUND(E150*F150,2)</f>
        <v>0</v>
      </c>
      <c r="H150" s="253"/>
      <c r="I150" s="254">
        <f>ROUND(E150*H150,2)</f>
        <v>0</v>
      </c>
      <c r="J150" s="253"/>
      <c r="K150" s="254">
        <f>ROUND(E150*J150,2)</f>
        <v>0</v>
      </c>
      <c r="L150" s="254">
        <v>21</v>
      </c>
      <c r="M150" s="254">
        <f>G150*(1+L150/100)</f>
        <v>0</v>
      </c>
      <c r="N150" s="254">
        <v>0</v>
      </c>
      <c r="O150" s="254">
        <f>ROUND(E150*N150,2)</f>
        <v>0</v>
      </c>
      <c r="P150" s="254">
        <v>0</v>
      </c>
      <c r="Q150" s="254">
        <f>ROUND(E150*P150,2)</f>
        <v>0</v>
      </c>
      <c r="R150" s="254"/>
      <c r="S150" s="254" t="s">
        <v>130</v>
      </c>
      <c r="T150" s="255" t="s">
        <v>130</v>
      </c>
      <c r="U150" s="231">
        <v>1.2E-2</v>
      </c>
      <c r="V150" s="231">
        <f>ROUND(E150*U150,2)</f>
        <v>0.2</v>
      </c>
      <c r="W150" s="231"/>
      <c r="X150" s="231" t="s">
        <v>131</v>
      </c>
      <c r="Y150" s="212"/>
      <c r="Z150" s="212"/>
      <c r="AA150" s="212"/>
      <c r="AB150" s="212"/>
      <c r="AC150" s="212"/>
      <c r="AD150" s="212"/>
      <c r="AE150" s="212"/>
      <c r="AF150" s="212"/>
      <c r="AG150" s="212" t="s">
        <v>132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29"/>
      <c r="B151" s="230"/>
      <c r="C151" s="268" t="s">
        <v>267</v>
      </c>
      <c r="D151" s="232"/>
      <c r="E151" s="233">
        <v>17</v>
      </c>
      <c r="F151" s="231"/>
      <c r="G151" s="231"/>
      <c r="H151" s="231"/>
      <c r="I151" s="231"/>
      <c r="J151" s="231"/>
      <c r="K151" s="231"/>
      <c r="L151" s="231"/>
      <c r="M151" s="231"/>
      <c r="N151" s="231"/>
      <c r="O151" s="231"/>
      <c r="P151" s="231"/>
      <c r="Q151" s="231"/>
      <c r="R151" s="231"/>
      <c r="S151" s="231"/>
      <c r="T151" s="231"/>
      <c r="U151" s="231"/>
      <c r="V151" s="231"/>
      <c r="W151" s="231"/>
      <c r="X151" s="231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134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49">
        <v>34</v>
      </c>
      <c r="B152" s="250" t="s">
        <v>268</v>
      </c>
      <c r="C152" s="267" t="s">
        <v>269</v>
      </c>
      <c r="D152" s="251" t="s">
        <v>187</v>
      </c>
      <c r="E152" s="252">
        <v>17</v>
      </c>
      <c r="F152" s="253"/>
      <c r="G152" s="254">
        <f>ROUND(E152*F152,2)</f>
        <v>0</v>
      </c>
      <c r="H152" s="253"/>
      <c r="I152" s="254">
        <f>ROUND(E152*H152,2)</f>
        <v>0</v>
      </c>
      <c r="J152" s="253"/>
      <c r="K152" s="254">
        <f>ROUND(E152*J152,2)</f>
        <v>0</v>
      </c>
      <c r="L152" s="254">
        <v>21</v>
      </c>
      <c r="M152" s="254">
        <f>G152*(1+L152/100)</f>
        <v>0</v>
      </c>
      <c r="N152" s="254">
        <v>9.0000000000000006E-5</v>
      </c>
      <c r="O152" s="254">
        <f>ROUND(E152*N152,2)</f>
        <v>0</v>
      </c>
      <c r="P152" s="254">
        <v>0</v>
      </c>
      <c r="Q152" s="254">
        <f>ROUND(E152*P152,2)</f>
        <v>0</v>
      </c>
      <c r="R152" s="254"/>
      <c r="S152" s="254" t="s">
        <v>130</v>
      </c>
      <c r="T152" s="255" t="s">
        <v>130</v>
      </c>
      <c r="U152" s="231">
        <v>2.1999999999999999E-2</v>
      </c>
      <c r="V152" s="231">
        <f>ROUND(E152*U152,2)</f>
        <v>0.37</v>
      </c>
      <c r="W152" s="231"/>
      <c r="X152" s="231" t="s">
        <v>131</v>
      </c>
      <c r="Y152" s="212"/>
      <c r="Z152" s="212"/>
      <c r="AA152" s="212"/>
      <c r="AB152" s="212"/>
      <c r="AC152" s="212"/>
      <c r="AD152" s="212"/>
      <c r="AE152" s="212"/>
      <c r="AF152" s="212"/>
      <c r="AG152" s="212" t="s">
        <v>132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29"/>
      <c r="B153" s="230"/>
      <c r="C153" s="268" t="s">
        <v>267</v>
      </c>
      <c r="D153" s="232"/>
      <c r="E153" s="233">
        <v>17</v>
      </c>
      <c r="F153" s="231"/>
      <c r="G153" s="231"/>
      <c r="H153" s="231"/>
      <c r="I153" s="231"/>
      <c r="J153" s="231"/>
      <c r="K153" s="231"/>
      <c r="L153" s="231"/>
      <c r="M153" s="231"/>
      <c r="N153" s="231"/>
      <c r="O153" s="231"/>
      <c r="P153" s="231"/>
      <c r="Q153" s="231"/>
      <c r="R153" s="231"/>
      <c r="S153" s="231"/>
      <c r="T153" s="231"/>
      <c r="U153" s="231"/>
      <c r="V153" s="231"/>
      <c r="W153" s="231"/>
      <c r="X153" s="231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134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ht="25.5" x14ac:dyDescent="0.2">
      <c r="A154" s="243" t="s">
        <v>125</v>
      </c>
      <c r="B154" s="244" t="s">
        <v>87</v>
      </c>
      <c r="C154" s="266" t="s">
        <v>88</v>
      </c>
      <c r="D154" s="245"/>
      <c r="E154" s="246"/>
      <c r="F154" s="247"/>
      <c r="G154" s="247">
        <f>SUMIF(AG155:AG157,"&lt;&gt;NOR",G155:G157)</f>
        <v>0</v>
      </c>
      <c r="H154" s="247"/>
      <c r="I154" s="247">
        <f>SUM(I155:I157)</f>
        <v>0</v>
      </c>
      <c r="J154" s="247"/>
      <c r="K154" s="247">
        <f>SUM(K155:K157)</f>
        <v>0</v>
      </c>
      <c r="L154" s="247"/>
      <c r="M154" s="247">
        <f>SUM(M155:M157)</f>
        <v>0</v>
      </c>
      <c r="N154" s="247"/>
      <c r="O154" s="247">
        <f>SUM(O155:O157)</f>
        <v>0</v>
      </c>
      <c r="P154" s="247"/>
      <c r="Q154" s="247">
        <f>SUM(Q155:Q157)</f>
        <v>0</v>
      </c>
      <c r="R154" s="247"/>
      <c r="S154" s="247"/>
      <c r="T154" s="248"/>
      <c r="U154" s="242"/>
      <c r="V154" s="242">
        <f>SUM(V155:V157)</f>
        <v>11.31</v>
      </c>
      <c r="W154" s="242"/>
      <c r="X154" s="242"/>
      <c r="AG154" t="s">
        <v>126</v>
      </c>
    </row>
    <row r="155" spans="1:60" outlineLevel="1" x14ac:dyDescent="0.2">
      <c r="A155" s="249">
        <v>35</v>
      </c>
      <c r="B155" s="250" t="s">
        <v>270</v>
      </c>
      <c r="C155" s="267" t="s">
        <v>271</v>
      </c>
      <c r="D155" s="251" t="s">
        <v>183</v>
      </c>
      <c r="E155" s="252">
        <v>81.375</v>
      </c>
      <c r="F155" s="253"/>
      <c r="G155" s="254">
        <f>ROUND(E155*F155,2)</f>
        <v>0</v>
      </c>
      <c r="H155" s="253"/>
      <c r="I155" s="254">
        <f>ROUND(E155*H155,2)</f>
        <v>0</v>
      </c>
      <c r="J155" s="253"/>
      <c r="K155" s="254">
        <f>ROUND(E155*J155,2)</f>
        <v>0</v>
      </c>
      <c r="L155" s="254">
        <v>21</v>
      </c>
      <c r="M155" s="254">
        <f>G155*(1+L155/100)</f>
        <v>0</v>
      </c>
      <c r="N155" s="254">
        <v>0</v>
      </c>
      <c r="O155" s="254">
        <f>ROUND(E155*N155,2)</f>
        <v>0</v>
      </c>
      <c r="P155" s="254">
        <v>0</v>
      </c>
      <c r="Q155" s="254">
        <f>ROUND(E155*P155,2)</f>
        <v>0</v>
      </c>
      <c r="R155" s="254"/>
      <c r="S155" s="254" t="s">
        <v>130</v>
      </c>
      <c r="T155" s="255" t="s">
        <v>130</v>
      </c>
      <c r="U155" s="231">
        <v>0.13900000000000001</v>
      </c>
      <c r="V155" s="231">
        <f>ROUND(E155*U155,2)</f>
        <v>11.31</v>
      </c>
      <c r="W155" s="231"/>
      <c r="X155" s="231" t="s">
        <v>131</v>
      </c>
      <c r="Y155" s="212"/>
      <c r="Z155" s="212"/>
      <c r="AA155" s="212"/>
      <c r="AB155" s="212"/>
      <c r="AC155" s="212"/>
      <c r="AD155" s="212"/>
      <c r="AE155" s="212"/>
      <c r="AF155" s="212"/>
      <c r="AG155" s="212" t="s">
        <v>132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ht="22.5" outlineLevel="1" x14ac:dyDescent="0.2">
      <c r="A156" s="229"/>
      <c r="B156" s="230"/>
      <c r="C156" s="270" t="s">
        <v>272</v>
      </c>
      <c r="D156" s="257"/>
      <c r="E156" s="257"/>
      <c r="F156" s="257"/>
      <c r="G156" s="257"/>
      <c r="H156" s="231"/>
      <c r="I156" s="231"/>
      <c r="J156" s="231"/>
      <c r="K156" s="231"/>
      <c r="L156" s="231"/>
      <c r="M156" s="231"/>
      <c r="N156" s="231"/>
      <c r="O156" s="231"/>
      <c r="P156" s="231"/>
      <c r="Q156" s="231"/>
      <c r="R156" s="231"/>
      <c r="S156" s="231"/>
      <c r="T156" s="231"/>
      <c r="U156" s="231"/>
      <c r="V156" s="231"/>
      <c r="W156" s="231"/>
      <c r="X156" s="23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154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56" t="str">
        <f>C156</f>
        <v>Položka je určena pro vyčištění ostatních objektů (např. kanálů, zásobníků, kůlen apod.) - vynesení zbytků stavebního rumu, kropení a 2 x zametení podlah, oprášení stěn a výplní otvorů.</v>
      </c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29"/>
      <c r="B157" s="230"/>
      <c r="C157" s="268" t="s">
        <v>273</v>
      </c>
      <c r="D157" s="232"/>
      <c r="E157" s="233">
        <v>81.375</v>
      </c>
      <c r="F157" s="231"/>
      <c r="G157" s="231"/>
      <c r="H157" s="231"/>
      <c r="I157" s="231"/>
      <c r="J157" s="231"/>
      <c r="K157" s="231"/>
      <c r="L157" s="231"/>
      <c r="M157" s="231"/>
      <c r="N157" s="231"/>
      <c r="O157" s="231"/>
      <c r="P157" s="231"/>
      <c r="Q157" s="231"/>
      <c r="R157" s="231"/>
      <c r="S157" s="231"/>
      <c r="T157" s="231"/>
      <c r="U157" s="231"/>
      <c r="V157" s="231"/>
      <c r="W157" s="231"/>
      <c r="X157" s="231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134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x14ac:dyDescent="0.2">
      <c r="A158" s="243" t="s">
        <v>125</v>
      </c>
      <c r="B158" s="244" t="s">
        <v>89</v>
      </c>
      <c r="C158" s="266" t="s">
        <v>90</v>
      </c>
      <c r="D158" s="245"/>
      <c r="E158" s="246"/>
      <c r="F158" s="247"/>
      <c r="G158" s="247">
        <f>SUMIF(AG159:AG159,"&lt;&gt;NOR",G159:G159)</f>
        <v>0</v>
      </c>
      <c r="H158" s="247"/>
      <c r="I158" s="247">
        <f>SUM(I159:I159)</f>
        <v>0</v>
      </c>
      <c r="J158" s="247"/>
      <c r="K158" s="247">
        <f>SUM(K159:K159)</f>
        <v>0</v>
      </c>
      <c r="L158" s="247"/>
      <c r="M158" s="247">
        <f>SUM(M159:M159)</f>
        <v>0</v>
      </c>
      <c r="N158" s="247"/>
      <c r="O158" s="247">
        <f>SUM(O159:O159)</f>
        <v>0</v>
      </c>
      <c r="P158" s="247"/>
      <c r="Q158" s="247">
        <f>SUM(Q159:Q159)</f>
        <v>0</v>
      </c>
      <c r="R158" s="247"/>
      <c r="S158" s="247"/>
      <c r="T158" s="248"/>
      <c r="U158" s="242"/>
      <c r="V158" s="242">
        <f>SUM(V159:V159)</f>
        <v>2.59</v>
      </c>
      <c r="W158" s="242"/>
      <c r="X158" s="242"/>
      <c r="AG158" t="s">
        <v>126</v>
      </c>
    </row>
    <row r="159" spans="1:60" outlineLevel="1" x14ac:dyDescent="0.2">
      <c r="A159" s="258">
        <v>36</v>
      </c>
      <c r="B159" s="259" t="s">
        <v>274</v>
      </c>
      <c r="C159" s="275" t="s">
        <v>275</v>
      </c>
      <c r="D159" s="260" t="s">
        <v>170</v>
      </c>
      <c r="E159" s="261">
        <v>6.6389800000000001</v>
      </c>
      <c r="F159" s="262"/>
      <c r="G159" s="263">
        <f>ROUND(E159*F159,2)</f>
        <v>0</v>
      </c>
      <c r="H159" s="262"/>
      <c r="I159" s="263">
        <f>ROUND(E159*H159,2)</f>
        <v>0</v>
      </c>
      <c r="J159" s="262"/>
      <c r="K159" s="263">
        <f>ROUND(E159*J159,2)</f>
        <v>0</v>
      </c>
      <c r="L159" s="263">
        <v>21</v>
      </c>
      <c r="M159" s="263">
        <f>G159*(1+L159/100)</f>
        <v>0</v>
      </c>
      <c r="N159" s="263">
        <v>0</v>
      </c>
      <c r="O159" s="263">
        <f>ROUND(E159*N159,2)</f>
        <v>0</v>
      </c>
      <c r="P159" s="263">
        <v>0</v>
      </c>
      <c r="Q159" s="263">
        <f>ROUND(E159*P159,2)</f>
        <v>0</v>
      </c>
      <c r="R159" s="263"/>
      <c r="S159" s="263" t="s">
        <v>130</v>
      </c>
      <c r="T159" s="264" t="s">
        <v>130</v>
      </c>
      <c r="U159" s="231">
        <v>0.39</v>
      </c>
      <c r="V159" s="231">
        <f>ROUND(E159*U159,2)</f>
        <v>2.59</v>
      </c>
      <c r="W159" s="231"/>
      <c r="X159" s="231" t="s">
        <v>276</v>
      </c>
      <c r="Y159" s="212"/>
      <c r="Z159" s="212"/>
      <c r="AA159" s="212"/>
      <c r="AB159" s="212"/>
      <c r="AC159" s="212"/>
      <c r="AD159" s="212"/>
      <c r="AE159" s="212"/>
      <c r="AF159" s="212"/>
      <c r="AG159" s="212" t="s">
        <v>277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x14ac:dyDescent="0.2">
      <c r="A160" s="243" t="s">
        <v>125</v>
      </c>
      <c r="B160" s="244" t="s">
        <v>96</v>
      </c>
      <c r="C160" s="266" t="s">
        <v>97</v>
      </c>
      <c r="D160" s="245"/>
      <c r="E160" s="246"/>
      <c r="F160" s="247"/>
      <c r="G160" s="247">
        <f>SUMIF(AG161:AG168,"&lt;&gt;NOR",G161:G168)</f>
        <v>0</v>
      </c>
      <c r="H160" s="247"/>
      <c r="I160" s="247">
        <f>SUM(I161:I168)</f>
        <v>0</v>
      </c>
      <c r="J160" s="247"/>
      <c r="K160" s="247">
        <f>SUM(K161:K168)</f>
        <v>0</v>
      </c>
      <c r="L160" s="247"/>
      <c r="M160" s="247">
        <f>SUM(M161:M168)</f>
        <v>0</v>
      </c>
      <c r="N160" s="247"/>
      <c r="O160" s="247">
        <f>SUM(O161:O168)</f>
        <v>0</v>
      </c>
      <c r="P160" s="247"/>
      <c r="Q160" s="247">
        <f>SUM(Q161:Q168)</f>
        <v>0</v>
      </c>
      <c r="R160" s="247"/>
      <c r="S160" s="247"/>
      <c r="T160" s="248"/>
      <c r="U160" s="242"/>
      <c r="V160" s="242">
        <f>SUM(V161:V168)</f>
        <v>16.920000000000002</v>
      </c>
      <c r="W160" s="242"/>
      <c r="X160" s="242"/>
      <c r="AG160" t="s">
        <v>126</v>
      </c>
    </row>
    <row r="161" spans="1:60" outlineLevel="1" x14ac:dyDescent="0.2">
      <c r="A161" s="249">
        <v>37</v>
      </c>
      <c r="B161" s="250" t="s">
        <v>278</v>
      </c>
      <c r="C161" s="267" t="s">
        <v>279</v>
      </c>
      <c r="D161" s="251" t="s">
        <v>170</v>
      </c>
      <c r="E161" s="252">
        <v>3.5640000000000001</v>
      </c>
      <c r="F161" s="253"/>
      <c r="G161" s="254">
        <f>ROUND(E161*F161,2)</f>
        <v>0</v>
      </c>
      <c r="H161" s="253"/>
      <c r="I161" s="254">
        <f>ROUND(E161*H161,2)</f>
        <v>0</v>
      </c>
      <c r="J161" s="253"/>
      <c r="K161" s="254">
        <f>ROUND(E161*J161,2)</f>
        <v>0</v>
      </c>
      <c r="L161" s="254">
        <v>21</v>
      </c>
      <c r="M161" s="254">
        <f>G161*(1+L161/100)</f>
        <v>0</v>
      </c>
      <c r="N161" s="254">
        <v>0</v>
      </c>
      <c r="O161" s="254">
        <f>ROUND(E161*N161,2)</f>
        <v>0</v>
      </c>
      <c r="P161" s="254">
        <v>0</v>
      </c>
      <c r="Q161" s="254">
        <f>ROUND(E161*P161,2)</f>
        <v>0</v>
      </c>
      <c r="R161" s="254"/>
      <c r="S161" s="254" t="s">
        <v>130</v>
      </c>
      <c r="T161" s="255" t="s">
        <v>130</v>
      </c>
      <c r="U161" s="231">
        <v>0.752</v>
      </c>
      <c r="V161" s="231">
        <f>ROUND(E161*U161,2)</f>
        <v>2.68</v>
      </c>
      <c r="W161" s="231"/>
      <c r="X161" s="231" t="s">
        <v>280</v>
      </c>
      <c r="Y161" s="212"/>
      <c r="Z161" s="212"/>
      <c r="AA161" s="212"/>
      <c r="AB161" s="212"/>
      <c r="AC161" s="212"/>
      <c r="AD161" s="212"/>
      <c r="AE161" s="212"/>
      <c r="AF161" s="212"/>
      <c r="AG161" s="212" t="s">
        <v>281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ht="22.5" outlineLevel="1" x14ac:dyDescent="0.2">
      <c r="A162" s="229"/>
      <c r="B162" s="230"/>
      <c r="C162" s="270" t="s">
        <v>282</v>
      </c>
      <c r="D162" s="257"/>
      <c r="E162" s="257"/>
      <c r="F162" s="257"/>
      <c r="G162" s="257"/>
      <c r="H162" s="231"/>
      <c r="I162" s="231"/>
      <c r="J162" s="231"/>
      <c r="K162" s="231"/>
      <c r="L162" s="231"/>
      <c r="M162" s="231"/>
      <c r="N162" s="231"/>
      <c r="O162" s="231"/>
      <c r="P162" s="231"/>
      <c r="Q162" s="231"/>
      <c r="R162" s="231"/>
      <c r="S162" s="231"/>
      <c r="T162" s="231"/>
      <c r="U162" s="231"/>
      <c r="V162" s="231"/>
      <c r="W162" s="231"/>
      <c r="X162" s="231"/>
      <c r="Y162" s="212"/>
      <c r="Z162" s="212"/>
      <c r="AA162" s="212"/>
      <c r="AB162" s="212"/>
      <c r="AC162" s="212"/>
      <c r="AD162" s="212"/>
      <c r="AE162" s="212"/>
      <c r="AF162" s="212"/>
      <c r="AG162" s="212" t="s">
        <v>154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56" t="str">
        <f>C162</f>
        <v>S naložením suti nebo vybouraných hmot do dopravního prostředku a na jejich vyložením, popřípadě přeložením na normální dopravní prostředek.</v>
      </c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58">
        <v>38</v>
      </c>
      <c r="B163" s="259" t="s">
        <v>283</v>
      </c>
      <c r="C163" s="275" t="s">
        <v>284</v>
      </c>
      <c r="D163" s="260" t="s">
        <v>170</v>
      </c>
      <c r="E163" s="261">
        <v>32.076000000000001</v>
      </c>
      <c r="F163" s="262"/>
      <c r="G163" s="263">
        <f>ROUND(E163*F163,2)</f>
        <v>0</v>
      </c>
      <c r="H163" s="262"/>
      <c r="I163" s="263">
        <f>ROUND(E163*H163,2)</f>
        <v>0</v>
      </c>
      <c r="J163" s="262"/>
      <c r="K163" s="263">
        <f>ROUND(E163*J163,2)</f>
        <v>0</v>
      </c>
      <c r="L163" s="263">
        <v>21</v>
      </c>
      <c r="M163" s="263">
        <f>G163*(1+L163/100)</f>
        <v>0</v>
      </c>
      <c r="N163" s="263">
        <v>0</v>
      </c>
      <c r="O163" s="263">
        <f>ROUND(E163*N163,2)</f>
        <v>0</v>
      </c>
      <c r="P163" s="263">
        <v>0</v>
      </c>
      <c r="Q163" s="263">
        <f>ROUND(E163*P163,2)</f>
        <v>0</v>
      </c>
      <c r="R163" s="263"/>
      <c r="S163" s="263" t="s">
        <v>130</v>
      </c>
      <c r="T163" s="264" t="s">
        <v>130</v>
      </c>
      <c r="U163" s="231">
        <v>0.36</v>
      </c>
      <c r="V163" s="231">
        <f>ROUND(E163*U163,2)</f>
        <v>11.55</v>
      </c>
      <c r="W163" s="231"/>
      <c r="X163" s="231" t="s">
        <v>280</v>
      </c>
      <c r="Y163" s="212"/>
      <c r="Z163" s="212"/>
      <c r="AA163" s="212"/>
      <c r="AB163" s="212"/>
      <c r="AC163" s="212"/>
      <c r="AD163" s="212"/>
      <c r="AE163" s="212"/>
      <c r="AF163" s="212"/>
      <c r="AG163" s="212" t="s">
        <v>281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58">
        <v>39</v>
      </c>
      <c r="B164" s="259" t="s">
        <v>285</v>
      </c>
      <c r="C164" s="275" t="s">
        <v>286</v>
      </c>
      <c r="D164" s="260" t="s">
        <v>170</v>
      </c>
      <c r="E164" s="261">
        <v>3.5640000000000001</v>
      </c>
      <c r="F164" s="262"/>
      <c r="G164" s="263">
        <f>ROUND(E164*F164,2)</f>
        <v>0</v>
      </c>
      <c r="H164" s="262"/>
      <c r="I164" s="263">
        <f>ROUND(E164*H164,2)</f>
        <v>0</v>
      </c>
      <c r="J164" s="262"/>
      <c r="K164" s="263">
        <f>ROUND(E164*J164,2)</f>
        <v>0</v>
      </c>
      <c r="L164" s="263">
        <v>21</v>
      </c>
      <c r="M164" s="263">
        <f>G164*(1+L164/100)</f>
        <v>0</v>
      </c>
      <c r="N164" s="263">
        <v>0</v>
      </c>
      <c r="O164" s="263">
        <f>ROUND(E164*N164,2)</f>
        <v>0</v>
      </c>
      <c r="P164" s="263">
        <v>0</v>
      </c>
      <c r="Q164" s="263">
        <f>ROUND(E164*P164,2)</f>
        <v>0</v>
      </c>
      <c r="R164" s="263"/>
      <c r="S164" s="263" t="s">
        <v>130</v>
      </c>
      <c r="T164" s="264" t="s">
        <v>130</v>
      </c>
      <c r="U164" s="231">
        <v>0.26500000000000001</v>
      </c>
      <c r="V164" s="231">
        <f>ROUND(E164*U164,2)</f>
        <v>0.94</v>
      </c>
      <c r="W164" s="231"/>
      <c r="X164" s="231" t="s">
        <v>280</v>
      </c>
      <c r="Y164" s="212"/>
      <c r="Z164" s="212"/>
      <c r="AA164" s="212"/>
      <c r="AB164" s="212"/>
      <c r="AC164" s="212"/>
      <c r="AD164" s="212"/>
      <c r="AE164" s="212"/>
      <c r="AF164" s="212"/>
      <c r="AG164" s="212" t="s">
        <v>281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49">
        <v>40</v>
      </c>
      <c r="B165" s="250" t="s">
        <v>287</v>
      </c>
      <c r="C165" s="267" t="s">
        <v>288</v>
      </c>
      <c r="D165" s="251" t="s">
        <v>170</v>
      </c>
      <c r="E165" s="252">
        <v>3.5640000000000001</v>
      </c>
      <c r="F165" s="253"/>
      <c r="G165" s="254">
        <f>ROUND(E165*F165,2)</f>
        <v>0</v>
      </c>
      <c r="H165" s="253"/>
      <c r="I165" s="254">
        <f>ROUND(E165*H165,2)</f>
        <v>0</v>
      </c>
      <c r="J165" s="253"/>
      <c r="K165" s="254">
        <f>ROUND(E165*J165,2)</f>
        <v>0</v>
      </c>
      <c r="L165" s="254">
        <v>21</v>
      </c>
      <c r="M165" s="254">
        <f>G165*(1+L165/100)</f>
        <v>0</v>
      </c>
      <c r="N165" s="254">
        <v>0</v>
      </c>
      <c r="O165" s="254">
        <f>ROUND(E165*N165,2)</f>
        <v>0</v>
      </c>
      <c r="P165" s="254">
        <v>0</v>
      </c>
      <c r="Q165" s="254">
        <f>ROUND(E165*P165,2)</f>
        <v>0</v>
      </c>
      <c r="R165" s="254"/>
      <c r="S165" s="254" t="s">
        <v>130</v>
      </c>
      <c r="T165" s="255" t="s">
        <v>130</v>
      </c>
      <c r="U165" s="231">
        <v>0.49</v>
      </c>
      <c r="V165" s="231">
        <f>ROUND(E165*U165,2)</f>
        <v>1.75</v>
      </c>
      <c r="W165" s="231"/>
      <c r="X165" s="231" t="s">
        <v>280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281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29"/>
      <c r="B166" s="230"/>
      <c r="C166" s="270" t="s">
        <v>289</v>
      </c>
      <c r="D166" s="257"/>
      <c r="E166" s="257"/>
      <c r="F166" s="257"/>
      <c r="G166" s="257"/>
      <c r="H166" s="231"/>
      <c r="I166" s="231"/>
      <c r="J166" s="231"/>
      <c r="K166" s="231"/>
      <c r="L166" s="231"/>
      <c r="M166" s="231"/>
      <c r="N166" s="231"/>
      <c r="O166" s="231"/>
      <c r="P166" s="231"/>
      <c r="Q166" s="231"/>
      <c r="R166" s="231"/>
      <c r="S166" s="231"/>
      <c r="T166" s="231"/>
      <c r="U166" s="231"/>
      <c r="V166" s="231"/>
      <c r="W166" s="231"/>
      <c r="X166" s="231"/>
      <c r="Y166" s="212"/>
      <c r="Z166" s="212"/>
      <c r="AA166" s="212"/>
      <c r="AB166" s="212"/>
      <c r="AC166" s="212"/>
      <c r="AD166" s="212"/>
      <c r="AE166" s="212"/>
      <c r="AF166" s="212"/>
      <c r="AG166" s="212" t="s">
        <v>154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58">
        <v>41</v>
      </c>
      <c r="B167" s="259" t="s">
        <v>290</v>
      </c>
      <c r="C167" s="275" t="s">
        <v>291</v>
      </c>
      <c r="D167" s="260" t="s">
        <v>170</v>
      </c>
      <c r="E167" s="261">
        <v>67.715999999999994</v>
      </c>
      <c r="F167" s="262"/>
      <c r="G167" s="263">
        <f>ROUND(E167*F167,2)</f>
        <v>0</v>
      </c>
      <c r="H167" s="262"/>
      <c r="I167" s="263">
        <f>ROUND(E167*H167,2)</f>
        <v>0</v>
      </c>
      <c r="J167" s="262"/>
      <c r="K167" s="263">
        <f>ROUND(E167*J167,2)</f>
        <v>0</v>
      </c>
      <c r="L167" s="263">
        <v>21</v>
      </c>
      <c r="M167" s="263">
        <f>G167*(1+L167/100)</f>
        <v>0</v>
      </c>
      <c r="N167" s="263">
        <v>0</v>
      </c>
      <c r="O167" s="263">
        <f>ROUND(E167*N167,2)</f>
        <v>0</v>
      </c>
      <c r="P167" s="263">
        <v>0</v>
      </c>
      <c r="Q167" s="263">
        <f>ROUND(E167*P167,2)</f>
        <v>0</v>
      </c>
      <c r="R167" s="263"/>
      <c r="S167" s="263" t="s">
        <v>130</v>
      </c>
      <c r="T167" s="264" t="s">
        <v>130</v>
      </c>
      <c r="U167" s="231">
        <v>0</v>
      </c>
      <c r="V167" s="231">
        <f>ROUND(E167*U167,2)</f>
        <v>0</v>
      </c>
      <c r="W167" s="231"/>
      <c r="X167" s="231" t="s">
        <v>280</v>
      </c>
      <c r="Y167" s="212"/>
      <c r="Z167" s="212"/>
      <c r="AA167" s="212"/>
      <c r="AB167" s="212"/>
      <c r="AC167" s="212"/>
      <c r="AD167" s="212"/>
      <c r="AE167" s="212"/>
      <c r="AF167" s="212"/>
      <c r="AG167" s="212" t="s">
        <v>281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49">
        <v>42</v>
      </c>
      <c r="B168" s="250" t="s">
        <v>292</v>
      </c>
      <c r="C168" s="267" t="s">
        <v>293</v>
      </c>
      <c r="D168" s="251" t="s">
        <v>170</v>
      </c>
      <c r="E168" s="252">
        <v>3.5640000000000001</v>
      </c>
      <c r="F168" s="253"/>
      <c r="G168" s="254">
        <f>ROUND(E168*F168,2)</f>
        <v>0</v>
      </c>
      <c r="H168" s="253"/>
      <c r="I168" s="254">
        <f>ROUND(E168*H168,2)</f>
        <v>0</v>
      </c>
      <c r="J168" s="253"/>
      <c r="K168" s="254">
        <f>ROUND(E168*J168,2)</f>
        <v>0</v>
      </c>
      <c r="L168" s="254">
        <v>21</v>
      </c>
      <c r="M168" s="254">
        <f>G168*(1+L168/100)</f>
        <v>0</v>
      </c>
      <c r="N168" s="254">
        <v>0</v>
      </c>
      <c r="O168" s="254">
        <f>ROUND(E168*N168,2)</f>
        <v>0</v>
      </c>
      <c r="P168" s="254">
        <v>0</v>
      </c>
      <c r="Q168" s="254">
        <f>ROUND(E168*P168,2)</f>
        <v>0</v>
      </c>
      <c r="R168" s="254"/>
      <c r="S168" s="254" t="s">
        <v>130</v>
      </c>
      <c r="T168" s="255" t="s">
        <v>130</v>
      </c>
      <c r="U168" s="231">
        <v>0</v>
      </c>
      <c r="V168" s="231">
        <f>ROUND(E168*U168,2)</f>
        <v>0</v>
      </c>
      <c r="W168" s="231"/>
      <c r="X168" s="231" t="s">
        <v>280</v>
      </c>
      <c r="Y168" s="212"/>
      <c r="Z168" s="212"/>
      <c r="AA168" s="212"/>
      <c r="AB168" s="212"/>
      <c r="AC168" s="212"/>
      <c r="AD168" s="212"/>
      <c r="AE168" s="212"/>
      <c r="AF168" s="212"/>
      <c r="AG168" s="212" t="s">
        <v>281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x14ac:dyDescent="0.2">
      <c r="A169" s="3"/>
      <c r="B169" s="4"/>
      <c r="C169" s="276"/>
      <c r="D169" s="6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AE169">
        <v>15</v>
      </c>
      <c r="AF169">
        <v>21</v>
      </c>
      <c r="AG169" t="s">
        <v>112</v>
      </c>
    </row>
    <row r="170" spans="1:60" x14ac:dyDescent="0.2">
      <c r="A170" s="215"/>
      <c r="B170" s="216" t="s">
        <v>31</v>
      </c>
      <c r="C170" s="277"/>
      <c r="D170" s="217"/>
      <c r="E170" s="218"/>
      <c r="F170" s="218"/>
      <c r="G170" s="265">
        <f>G8+G85+G114+G118+G154+G158+G160</f>
        <v>0</v>
      </c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AE170">
        <f>SUMIF(L7:L168,AE169,G7:G168)</f>
        <v>0</v>
      </c>
      <c r="AF170">
        <f>SUMIF(L7:L168,AF169,G7:G168)</f>
        <v>0</v>
      </c>
      <c r="AG170" t="s">
        <v>294</v>
      </c>
    </row>
    <row r="171" spans="1:60" x14ac:dyDescent="0.2">
      <c r="A171" s="3"/>
      <c r="B171" s="4"/>
      <c r="C171" s="276"/>
      <c r="D171" s="6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60" x14ac:dyDescent="0.2">
      <c r="A172" s="3"/>
      <c r="B172" s="4"/>
      <c r="C172" s="276"/>
      <c r="D172" s="6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60" x14ac:dyDescent="0.2">
      <c r="A173" s="219" t="s">
        <v>295</v>
      </c>
      <c r="B173" s="219"/>
      <c r="C173" s="278"/>
      <c r="D173" s="6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60" x14ac:dyDescent="0.2">
      <c r="A174" s="220"/>
      <c r="B174" s="221"/>
      <c r="C174" s="279"/>
      <c r="D174" s="221"/>
      <c r="E174" s="221"/>
      <c r="F174" s="221"/>
      <c r="G174" s="222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AG174" t="s">
        <v>296</v>
      </c>
    </row>
    <row r="175" spans="1:60" x14ac:dyDescent="0.2">
      <c r="A175" s="223"/>
      <c r="B175" s="224"/>
      <c r="C175" s="280"/>
      <c r="D175" s="224"/>
      <c r="E175" s="224"/>
      <c r="F175" s="224"/>
      <c r="G175" s="225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60" x14ac:dyDescent="0.2">
      <c r="A176" s="223"/>
      <c r="B176" s="224"/>
      <c r="C176" s="280"/>
      <c r="D176" s="224"/>
      <c r="E176" s="224"/>
      <c r="F176" s="224"/>
      <c r="G176" s="225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33" x14ac:dyDescent="0.2">
      <c r="A177" s="223"/>
      <c r="B177" s="224"/>
      <c r="C177" s="280"/>
      <c r="D177" s="224"/>
      <c r="E177" s="224"/>
      <c r="F177" s="224"/>
      <c r="G177" s="225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33" x14ac:dyDescent="0.2">
      <c r="A178" s="226"/>
      <c r="B178" s="227"/>
      <c r="C178" s="281"/>
      <c r="D178" s="227"/>
      <c r="E178" s="227"/>
      <c r="F178" s="227"/>
      <c r="G178" s="228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33" x14ac:dyDescent="0.2">
      <c r="A179" s="3"/>
      <c r="B179" s="4"/>
      <c r="C179" s="276"/>
      <c r="D179" s="6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33" x14ac:dyDescent="0.2">
      <c r="C180" s="282"/>
      <c r="D180" s="10"/>
      <c r="AG180" t="s">
        <v>297</v>
      </c>
    </row>
    <row r="181" spans="1:33" x14ac:dyDescent="0.2">
      <c r="D181" s="10"/>
    </row>
    <row r="182" spans="1:33" x14ac:dyDescent="0.2">
      <c r="D182" s="10"/>
    </row>
    <row r="183" spans="1:33" x14ac:dyDescent="0.2">
      <c r="D183" s="10"/>
    </row>
    <row r="184" spans="1:33" x14ac:dyDescent="0.2">
      <c r="D184" s="10"/>
    </row>
    <row r="185" spans="1:33" x14ac:dyDescent="0.2">
      <c r="D185" s="10"/>
    </row>
    <row r="186" spans="1:33" x14ac:dyDescent="0.2">
      <c r="D186" s="10"/>
    </row>
    <row r="187" spans="1:33" x14ac:dyDescent="0.2">
      <c r="D187" s="10"/>
    </row>
    <row r="188" spans="1:33" x14ac:dyDescent="0.2">
      <c r="D188" s="10"/>
    </row>
    <row r="189" spans="1:33" x14ac:dyDescent="0.2">
      <c r="D189" s="10"/>
    </row>
    <row r="190" spans="1:33" x14ac:dyDescent="0.2">
      <c r="D190" s="10"/>
    </row>
    <row r="191" spans="1:33" x14ac:dyDescent="0.2">
      <c r="D191" s="10"/>
    </row>
    <row r="192" spans="1:33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6">
    <mergeCell ref="C109:G109"/>
    <mergeCell ref="C122:G122"/>
    <mergeCell ref="C125:G125"/>
    <mergeCell ref="C156:G156"/>
    <mergeCell ref="C162:G162"/>
    <mergeCell ref="C166:G166"/>
    <mergeCell ref="A1:G1"/>
    <mergeCell ref="C2:G2"/>
    <mergeCell ref="C3:G3"/>
    <mergeCell ref="C4:G4"/>
    <mergeCell ref="A173:C173"/>
    <mergeCell ref="A174:G178"/>
    <mergeCell ref="C33:G33"/>
    <mergeCell ref="C51:G51"/>
    <mergeCell ref="C89:G89"/>
    <mergeCell ref="C104:G10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CDA7B-FDA9-46D5-8698-B1BD95D5FFC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100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101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101</v>
      </c>
      <c r="AG3" t="s">
        <v>102</v>
      </c>
    </row>
    <row r="4" spans="1:60" ht="24.95" customHeight="1" x14ac:dyDescent="0.2">
      <c r="A4" s="202" t="s">
        <v>10</v>
      </c>
      <c r="B4" s="203" t="s">
        <v>62</v>
      </c>
      <c r="C4" s="204" t="s">
        <v>63</v>
      </c>
      <c r="D4" s="205"/>
      <c r="E4" s="205"/>
      <c r="F4" s="205"/>
      <c r="G4" s="206"/>
      <c r="AG4" t="s">
        <v>103</v>
      </c>
    </row>
    <row r="5" spans="1:60" x14ac:dyDescent="0.2">
      <c r="D5" s="10"/>
    </row>
    <row r="6" spans="1:60" ht="38.25" x14ac:dyDescent="0.2">
      <c r="A6" s="208" t="s">
        <v>104</v>
      </c>
      <c r="B6" s="210" t="s">
        <v>105</v>
      </c>
      <c r="C6" s="210" t="s">
        <v>106</v>
      </c>
      <c r="D6" s="209" t="s">
        <v>107</v>
      </c>
      <c r="E6" s="208" t="s">
        <v>108</v>
      </c>
      <c r="F6" s="207" t="s">
        <v>109</v>
      </c>
      <c r="G6" s="208" t="s">
        <v>31</v>
      </c>
      <c r="H6" s="211" t="s">
        <v>32</v>
      </c>
      <c r="I6" s="211" t="s">
        <v>110</v>
      </c>
      <c r="J6" s="211" t="s">
        <v>33</v>
      </c>
      <c r="K6" s="211" t="s">
        <v>111</v>
      </c>
      <c r="L6" s="211" t="s">
        <v>112</v>
      </c>
      <c r="M6" s="211" t="s">
        <v>113</v>
      </c>
      <c r="N6" s="211" t="s">
        <v>114</v>
      </c>
      <c r="O6" s="211" t="s">
        <v>115</v>
      </c>
      <c r="P6" s="211" t="s">
        <v>116</v>
      </c>
      <c r="Q6" s="211" t="s">
        <v>117</v>
      </c>
      <c r="R6" s="211" t="s">
        <v>118</v>
      </c>
      <c r="S6" s="211" t="s">
        <v>119</v>
      </c>
      <c r="T6" s="211" t="s">
        <v>120</v>
      </c>
      <c r="U6" s="211" t="s">
        <v>121</v>
      </c>
      <c r="V6" s="211" t="s">
        <v>122</v>
      </c>
      <c r="W6" s="211" t="s">
        <v>123</v>
      </c>
      <c r="X6" s="211" t="s">
        <v>124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125</v>
      </c>
      <c r="B8" s="244" t="s">
        <v>77</v>
      </c>
      <c r="C8" s="266" t="s">
        <v>78</v>
      </c>
      <c r="D8" s="245"/>
      <c r="E8" s="246"/>
      <c r="F8" s="247"/>
      <c r="G8" s="247">
        <f>SUMIF(AG9:AG103,"&lt;&gt;NOR",G9:G103)</f>
        <v>0</v>
      </c>
      <c r="H8" s="247"/>
      <c r="I8" s="247">
        <f>SUM(I9:I103)</f>
        <v>0</v>
      </c>
      <c r="J8" s="247"/>
      <c r="K8" s="247">
        <f>SUM(K9:K103)</f>
        <v>0</v>
      </c>
      <c r="L8" s="247"/>
      <c r="M8" s="247">
        <f>SUM(M9:M103)</f>
        <v>0</v>
      </c>
      <c r="N8" s="247"/>
      <c r="O8" s="247">
        <f>SUM(O9:O103)</f>
        <v>2.29</v>
      </c>
      <c r="P8" s="247"/>
      <c r="Q8" s="247">
        <f>SUM(Q9:Q103)</f>
        <v>1.34</v>
      </c>
      <c r="R8" s="247"/>
      <c r="S8" s="247"/>
      <c r="T8" s="248"/>
      <c r="U8" s="242"/>
      <c r="V8" s="242">
        <f>SUM(V9:V103)</f>
        <v>35.699999999999996</v>
      </c>
      <c r="W8" s="242"/>
      <c r="X8" s="242"/>
      <c r="AG8" t="s">
        <v>126</v>
      </c>
    </row>
    <row r="9" spans="1:60" outlineLevel="1" x14ac:dyDescent="0.2">
      <c r="A9" s="249">
        <v>1</v>
      </c>
      <c r="B9" s="250" t="s">
        <v>127</v>
      </c>
      <c r="C9" s="267" t="s">
        <v>128</v>
      </c>
      <c r="D9" s="251" t="s">
        <v>129</v>
      </c>
      <c r="E9" s="252">
        <v>4.1580000000000004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130</v>
      </c>
      <c r="T9" s="255" t="s">
        <v>130</v>
      </c>
      <c r="U9" s="231">
        <v>4.6550000000000002</v>
      </c>
      <c r="V9" s="231">
        <f>ROUND(E9*U9,2)</f>
        <v>19.36</v>
      </c>
      <c r="W9" s="231"/>
      <c r="X9" s="231" t="s">
        <v>131</v>
      </c>
      <c r="Y9" s="212"/>
      <c r="Z9" s="212"/>
      <c r="AA9" s="212"/>
      <c r="AB9" s="212"/>
      <c r="AC9" s="212"/>
      <c r="AD9" s="212"/>
      <c r="AE9" s="212"/>
      <c r="AF9" s="212"/>
      <c r="AG9" s="212" t="s">
        <v>144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8" t="s">
        <v>298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134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68" t="s">
        <v>299</v>
      </c>
      <c r="D11" s="232"/>
      <c r="E11" s="233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134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8" t="s">
        <v>300</v>
      </c>
      <c r="D12" s="232"/>
      <c r="E12" s="233">
        <v>3.0554999999999999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134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8" t="s">
        <v>301</v>
      </c>
      <c r="D13" s="232"/>
      <c r="E13" s="233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134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68" t="s">
        <v>302</v>
      </c>
      <c r="D14" s="232"/>
      <c r="E14" s="233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12"/>
      <c r="Z14" s="212"/>
      <c r="AA14" s="212"/>
      <c r="AB14" s="212"/>
      <c r="AC14" s="212"/>
      <c r="AD14" s="212"/>
      <c r="AE14" s="212"/>
      <c r="AF14" s="212"/>
      <c r="AG14" s="212" t="s">
        <v>134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68" t="s">
        <v>303</v>
      </c>
      <c r="D15" s="232"/>
      <c r="E15" s="233">
        <v>1.1025</v>
      </c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134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69" t="s">
        <v>137</v>
      </c>
      <c r="D16" s="234"/>
      <c r="E16" s="235">
        <v>4.1580000000000004</v>
      </c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134</v>
      </c>
      <c r="AH16" s="212">
        <v>1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49">
        <v>2</v>
      </c>
      <c r="B17" s="250" t="s">
        <v>142</v>
      </c>
      <c r="C17" s="267" t="s">
        <v>143</v>
      </c>
      <c r="D17" s="251" t="s">
        <v>129</v>
      </c>
      <c r="E17" s="252">
        <v>8.1322500000000009</v>
      </c>
      <c r="F17" s="253"/>
      <c r="G17" s="254">
        <f>ROUND(E17*F17,2)</f>
        <v>0</v>
      </c>
      <c r="H17" s="253"/>
      <c r="I17" s="254">
        <f>ROUND(E17*H17,2)</f>
        <v>0</v>
      </c>
      <c r="J17" s="253"/>
      <c r="K17" s="254">
        <f>ROUND(E17*J17,2)</f>
        <v>0</v>
      </c>
      <c r="L17" s="254">
        <v>21</v>
      </c>
      <c r="M17" s="254">
        <f>G17*(1+L17/100)</f>
        <v>0</v>
      </c>
      <c r="N17" s="254">
        <v>0</v>
      </c>
      <c r="O17" s="254">
        <f>ROUND(E17*N17,2)</f>
        <v>0</v>
      </c>
      <c r="P17" s="254">
        <v>0</v>
      </c>
      <c r="Q17" s="254">
        <f>ROUND(E17*P17,2)</f>
        <v>0</v>
      </c>
      <c r="R17" s="254"/>
      <c r="S17" s="254" t="s">
        <v>130</v>
      </c>
      <c r="T17" s="255" t="s">
        <v>130</v>
      </c>
      <c r="U17" s="231">
        <v>0.66800000000000004</v>
      </c>
      <c r="V17" s="231">
        <f>ROUND(E17*U17,2)</f>
        <v>5.43</v>
      </c>
      <c r="W17" s="231"/>
      <c r="X17" s="231" t="s">
        <v>131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144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8" t="s">
        <v>145</v>
      </c>
      <c r="D18" s="232"/>
      <c r="E18" s="233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134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68" t="s">
        <v>304</v>
      </c>
      <c r="D19" s="232"/>
      <c r="E19" s="233">
        <v>4.1580000000000004</v>
      </c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134</v>
      </c>
      <c r="AH19" s="212">
        <v>5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69" t="s">
        <v>137</v>
      </c>
      <c r="D20" s="234"/>
      <c r="E20" s="235">
        <v>4.1580000000000004</v>
      </c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134</v>
      </c>
      <c r="AH20" s="212">
        <v>1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8" t="s">
        <v>305</v>
      </c>
      <c r="D21" s="232"/>
      <c r="E21" s="233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134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68" t="s">
        <v>306</v>
      </c>
      <c r="D22" s="232"/>
      <c r="E22" s="233">
        <v>5.1292499999999999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134</v>
      </c>
      <c r="AH22" s="212">
        <v>5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68" t="s">
        <v>307</v>
      </c>
      <c r="D23" s="232"/>
      <c r="E23" s="233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134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68" t="s">
        <v>308</v>
      </c>
      <c r="D24" s="232"/>
      <c r="E24" s="233">
        <v>-1.155</v>
      </c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134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9" t="s">
        <v>137</v>
      </c>
      <c r="D25" s="234"/>
      <c r="E25" s="235">
        <v>3.9742500000000001</v>
      </c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134</v>
      </c>
      <c r="AH25" s="212">
        <v>1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49">
        <v>3</v>
      </c>
      <c r="B26" s="250" t="s">
        <v>147</v>
      </c>
      <c r="C26" s="267" t="s">
        <v>148</v>
      </c>
      <c r="D26" s="251" t="s">
        <v>129</v>
      </c>
      <c r="E26" s="252">
        <v>8.1322500000000009</v>
      </c>
      <c r="F26" s="253"/>
      <c r="G26" s="254">
        <f>ROUND(E26*F26,2)</f>
        <v>0</v>
      </c>
      <c r="H26" s="253"/>
      <c r="I26" s="254">
        <f>ROUND(E26*H26,2)</f>
        <v>0</v>
      </c>
      <c r="J26" s="253"/>
      <c r="K26" s="254">
        <f>ROUND(E26*J26,2)</f>
        <v>0</v>
      </c>
      <c r="L26" s="254">
        <v>21</v>
      </c>
      <c r="M26" s="254">
        <f>G26*(1+L26/100)</f>
        <v>0</v>
      </c>
      <c r="N26" s="254">
        <v>0</v>
      </c>
      <c r="O26" s="254">
        <f>ROUND(E26*N26,2)</f>
        <v>0</v>
      </c>
      <c r="P26" s="254">
        <v>0</v>
      </c>
      <c r="Q26" s="254">
        <f>ROUND(E26*P26,2)</f>
        <v>0</v>
      </c>
      <c r="R26" s="254"/>
      <c r="S26" s="254" t="s">
        <v>130</v>
      </c>
      <c r="T26" s="255" t="s">
        <v>130</v>
      </c>
      <c r="U26" s="231">
        <v>0.59099999999999997</v>
      </c>
      <c r="V26" s="231">
        <f>ROUND(E26*U26,2)</f>
        <v>4.8099999999999996</v>
      </c>
      <c r="W26" s="231"/>
      <c r="X26" s="231" t="s">
        <v>131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144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8" t="s">
        <v>145</v>
      </c>
      <c r="D27" s="232"/>
      <c r="E27" s="233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134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68" t="s">
        <v>304</v>
      </c>
      <c r="D28" s="232"/>
      <c r="E28" s="233">
        <v>4.1580000000000004</v>
      </c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12"/>
      <c r="Z28" s="212"/>
      <c r="AA28" s="212"/>
      <c r="AB28" s="212"/>
      <c r="AC28" s="212"/>
      <c r="AD28" s="212"/>
      <c r="AE28" s="212"/>
      <c r="AF28" s="212"/>
      <c r="AG28" s="212" t="s">
        <v>134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9" t="s">
        <v>137</v>
      </c>
      <c r="D29" s="234"/>
      <c r="E29" s="235">
        <v>4.1580000000000004</v>
      </c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134</v>
      </c>
      <c r="AH29" s="212">
        <v>1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68" t="s">
        <v>305</v>
      </c>
      <c r="D30" s="232"/>
      <c r="E30" s="233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134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68" t="s">
        <v>306</v>
      </c>
      <c r="D31" s="232"/>
      <c r="E31" s="233">
        <v>5.1292499999999999</v>
      </c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134</v>
      </c>
      <c r="AH31" s="212">
        <v>5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68" t="s">
        <v>307</v>
      </c>
      <c r="D32" s="232"/>
      <c r="E32" s="233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12"/>
      <c r="Z32" s="212"/>
      <c r="AA32" s="212"/>
      <c r="AB32" s="212"/>
      <c r="AC32" s="212"/>
      <c r="AD32" s="212"/>
      <c r="AE32" s="212"/>
      <c r="AF32" s="212"/>
      <c r="AG32" s="212" t="s">
        <v>134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68" t="s">
        <v>308</v>
      </c>
      <c r="D33" s="232"/>
      <c r="E33" s="233">
        <v>-1.155</v>
      </c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134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69" t="s">
        <v>137</v>
      </c>
      <c r="D34" s="234"/>
      <c r="E34" s="235">
        <v>3.9742500000000001</v>
      </c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12"/>
      <c r="Z34" s="212"/>
      <c r="AA34" s="212"/>
      <c r="AB34" s="212"/>
      <c r="AC34" s="212"/>
      <c r="AD34" s="212"/>
      <c r="AE34" s="212"/>
      <c r="AF34" s="212"/>
      <c r="AG34" s="212" t="s">
        <v>134</v>
      </c>
      <c r="AH34" s="212">
        <v>1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49">
        <v>4</v>
      </c>
      <c r="B35" s="250" t="s">
        <v>149</v>
      </c>
      <c r="C35" s="267" t="s">
        <v>150</v>
      </c>
      <c r="D35" s="251" t="s">
        <v>129</v>
      </c>
      <c r="E35" s="252">
        <v>4.1580000000000004</v>
      </c>
      <c r="F35" s="253"/>
      <c r="G35" s="254">
        <f>ROUND(E35*F35,2)</f>
        <v>0</v>
      </c>
      <c r="H35" s="253"/>
      <c r="I35" s="254">
        <f>ROUND(E35*H35,2)</f>
        <v>0</v>
      </c>
      <c r="J35" s="253"/>
      <c r="K35" s="254">
        <f>ROUND(E35*J35,2)</f>
        <v>0</v>
      </c>
      <c r="L35" s="254">
        <v>21</v>
      </c>
      <c r="M35" s="254">
        <f>G35*(1+L35/100)</f>
        <v>0</v>
      </c>
      <c r="N35" s="254">
        <v>0</v>
      </c>
      <c r="O35" s="254">
        <f>ROUND(E35*N35,2)</f>
        <v>0</v>
      </c>
      <c r="P35" s="254">
        <v>0</v>
      </c>
      <c r="Q35" s="254">
        <f>ROUND(E35*P35,2)</f>
        <v>0</v>
      </c>
      <c r="R35" s="254"/>
      <c r="S35" s="254" t="s">
        <v>130</v>
      </c>
      <c r="T35" s="255" t="s">
        <v>130</v>
      </c>
      <c r="U35" s="231">
        <v>0.65200000000000002</v>
      </c>
      <c r="V35" s="231">
        <f>ROUND(E35*U35,2)</f>
        <v>2.71</v>
      </c>
      <c r="W35" s="231"/>
      <c r="X35" s="231" t="s">
        <v>131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144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68" t="s">
        <v>145</v>
      </c>
      <c r="D36" s="232"/>
      <c r="E36" s="233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134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68" t="s">
        <v>304</v>
      </c>
      <c r="D37" s="232"/>
      <c r="E37" s="233">
        <v>4.1580000000000004</v>
      </c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12"/>
      <c r="Z37" s="212"/>
      <c r="AA37" s="212"/>
      <c r="AB37" s="212"/>
      <c r="AC37" s="212"/>
      <c r="AD37" s="212"/>
      <c r="AE37" s="212"/>
      <c r="AF37" s="212"/>
      <c r="AG37" s="212" t="s">
        <v>134</v>
      </c>
      <c r="AH37" s="212">
        <v>5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69" t="s">
        <v>137</v>
      </c>
      <c r="D38" s="234"/>
      <c r="E38" s="235">
        <v>4.1580000000000004</v>
      </c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134</v>
      </c>
      <c r="AH38" s="212">
        <v>1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49">
        <v>5</v>
      </c>
      <c r="B39" s="250" t="s">
        <v>164</v>
      </c>
      <c r="C39" s="267" t="s">
        <v>165</v>
      </c>
      <c r="D39" s="251" t="s">
        <v>129</v>
      </c>
      <c r="E39" s="252">
        <v>5.1292499999999999</v>
      </c>
      <c r="F39" s="253"/>
      <c r="G39" s="254">
        <f>ROUND(E39*F39,2)</f>
        <v>0</v>
      </c>
      <c r="H39" s="253"/>
      <c r="I39" s="254">
        <f>ROUND(E39*H39,2)</f>
        <v>0</v>
      </c>
      <c r="J39" s="253"/>
      <c r="K39" s="254">
        <f>ROUND(E39*J39,2)</f>
        <v>0</v>
      </c>
      <c r="L39" s="254">
        <v>21</v>
      </c>
      <c r="M39" s="254">
        <f>G39*(1+L39/100)</f>
        <v>0</v>
      </c>
      <c r="N39" s="254">
        <v>0</v>
      </c>
      <c r="O39" s="254">
        <f>ROUND(E39*N39,2)</f>
        <v>0</v>
      </c>
      <c r="P39" s="254">
        <v>0</v>
      </c>
      <c r="Q39" s="254">
        <f>ROUND(E39*P39,2)</f>
        <v>0</v>
      </c>
      <c r="R39" s="254"/>
      <c r="S39" s="254" t="s">
        <v>130</v>
      </c>
      <c r="T39" s="255" t="s">
        <v>130</v>
      </c>
      <c r="U39" s="231">
        <v>0.20200000000000001</v>
      </c>
      <c r="V39" s="231">
        <f>ROUND(E39*U39,2)</f>
        <v>1.04</v>
      </c>
      <c r="W39" s="231"/>
      <c r="X39" s="231" t="s">
        <v>131</v>
      </c>
      <c r="Y39" s="212"/>
      <c r="Z39" s="212"/>
      <c r="AA39" s="212"/>
      <c r="AB39" s="212"/>
      <c r="AC39" s="212"/>
      <c r="AD39" s="212"/>
      <c r="AE39" s="212"/>
      <c r="AF39" s="212"/>
      <c r="AG39" s="212" t="s">
        <v>144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70" t="s">
        <v>166</v>
      </c>
      <c r="D40" s="257"/>
      <c r="E40" s="257"/>
      <c r="F40" s="257"/>
      <c r="G40" s="257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12"/>
      <c r="Z40" s="212"/>
      <c r="AA40" s="212"/>
      <c r="AB40" s="212"/>
      <c r="AC40" s="212"/>
      <c r="AD40" s="212"/>
      <c r="AE40" s="212"/>
      <c r="AF40" s="212"/>
      <c r="AG40" s="212" t="s">
        <v>154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68" t="s">
        <v>298</v>
      </c>
      <c r="D41" s="232"/>
      <c r="E41" s="233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12"/>
      <c r="Z41" s="212"/>
      <c r="AA41" s="212"/>
      <c r="AB41" s="212"/>
      <c r="AC41" s="212"/>
      <c r="AD41" s="212"/>
      <c r="AE41" s="212"/>
      <c r="AF41" s="212"/>
      <c r="AG41" s="212" t="s">
        <v>134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8" t="s">
        <v>299</v>
      </c>
      <c r="D42" s="232"/>
      <c r="E42" s="233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134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68" t="s">
        <v>300</v>
      </c>
      <c r="D43" s="232"/>
      <c r="E43" s="233">
        <v>3.0554999999999999</v>
      </c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134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8" t="s">
        <v>301</v>
      </c>
      <c r="D44" s="232"/>
      <c r="E44" s="233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134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68" t="s">
        <v>302</v>
      </c>
      <c r="D45" s="232"/>
      <c r="E45" s="233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134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68" t="s">
        <v>309</v>
      </c>
      <c r="D46" s="232"/>
      <c r="E46" s="233">
        <v>0.91874999999999996</v>
      </c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134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29"/>
      <c r="B47" s="230"/>
      <c r="C47" s="269" t="s">
        <v>137</v>
      </c>
      <c r="D47" s="234"/>
      <c r="E47" s="235">
        <v>3.9742500000000001</v>
      </c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12"/>
      <c r="Z47" s="212"/>
      <c r="AA47" s="212"/>
      <c r="AB47" s="212"/>
      <c r="AC47" s="212"/>
      <c r="AD47" s="212"/>
      <c r="AE47" s="212"/>
      <c r="AF47" s="212"/>
      <c r="AG47" s="212" t="s">
        <v>134</v>
      </c>
      <c r="AH47" s="212">
        <v>1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8" t="s">
        <v>310</v>
      </c>
      <c r="D48" s="232"/>
      <c r="E48" s="233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134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8" t="s">
        <v>311</v>
      </c>
      <c r="D49" s="232"/>
      <c r="E49" s="233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134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68" t="s">
        <v>312</v>
      </c>
      <c r="D50" s="232"/>
      <c r="E50" s="233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134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68" t="s">
        <v>313</v>
      </c>
      <c r="D51" s="232"/>
      <c r="E51" s="233">
        <v>1.155</v>
      </c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12"/>
      <c r="Z51" s="212"/>
      <c r="AA51" s="212"/>
      <c r="AB51" s="212"/>
      <c r="AC51" s="212"/>
      <c r="AD51" s="212"/>
      <c r="AE51" s="212"/>
      <c r="AF51" s="212"/>
      <c r="AG51" s="212" t="s">
        <v>134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69" t="s">
        <v>137</v>
      </c>
      <c r="D52" s="234"/>
      <c r="E52" s="235">
        <v>1.155</v>
      </c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12"/>
      <c r="Z52" s="212"/>
      <c r="AA52" s="212"/>
      <c r="AB52" s="212"/>
      <c r="AC52" s="212"/>
      <c r="AD52" s="212"/>
      <c r="AE52" s="212"/>
      <c r="AF52" s="212"/>
      <c r="AG52" s="212" t="s">
        <v>134</v>
      </c>
      <c r="AH52" s="212">
        <v>1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2.5" outlineLevel="1" x14ac:dyDescent="0.2">
      <c r="A53" s="249">
        <v>6</v>
      </c>
      <c r="B53" s="250" t="s">
        <v>155</v>
      </c>
      <c r="C53" s="267" t="s">
        <v>156</v>
      </c>
      <c r="D53" s="251" t="s">
        <v>129</v>
      </c>
      <c r="E53" s="252">
        <v>1.155</v>
      </c>
      <c r="F53" s="253"/>
      <c r="G53" s="254">
        <f>ROUND(E53*F53,2)</f>
        <v>0</v>
      </c>
      <c r="H53" s="253"/>
      <c r="I53" s="254">
        <f>ROUND(E53*H53,2)</f>
        <v>0</v>
      </c>
      <c r="J53" s="253"/>
      <c r="K53" s="254">
        <f>ROUND(E53*J53,2)</f>
        <v>0</v>
      </c>
      <c r="L53" s="254">
        <v>21</v>
      </c>
      <c r="M53" s="254">
        <f>G53*(1+L53/100)</f>
        <v>0</v>
      </c>
      <c r="N53" s="254">
        <v>0</v>
      </c>
      <c r="O53" s="254">
        <f>ROUND(E53*N53,2)</f>
        <v>0</v>
      </c>
      <c r="P53" s="254">
        <v>0</v>
      </c>
      <c r="Q53" s="254">
        <f>ROUND(E53*P53,2)</f>
        <v>0</v>
      </c>
      <c r="R53" s="254"/>
      <c r="S53" s="254" t="s">
        <v>130</v>
      </c>
      <c r="T53" s="255" t="s">
        <v>130</v>
      </c>
      <c r="U53" s="231">
        <v>1.0999999999999999E-2</v>
      </c>
      <c r="V53" s="231">
        <f>ROUND(E53*U53,2)</f>
        <v>0.01</v>
      </c>
      <c r="W53" s="231"/>
      <c r="X53" s="231" t="s">
        <v>131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144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68" t="s">
        <v>314</v>
      </c>
      <c r="D54" s="232"/>
      <c r="E54" s="233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134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68" t="s">
        <v>310</v>
      </c>
      <c r="D55" s="232"/>
      <c r="E55" s="233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12"/>
      <c r="Z55" s="212"/>
      <c r="AA55" s="212"/>
      <c r="AB55" s="212"/>
      <c r="AC55" s="212"/>
      <c r="AD55" s="212"/>
      <c r="AE55" s="212"/>
      <c r="AF55" s="212"/>
      <c r="AG55" s="212" t="s">
        <v>134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68" t="s">
        <v>311</v>
      </c>
      <c r="D56" s="232"/>
      <c r="E56" s="233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12"/>
      <c r="Z56" s="212"/>
      <c r="AA56" s="212"/>
      <c r="AB56" s="212"/>
      <c r="AC56" s="212"/>
      <c r="AD56" s="212"/>
      <c r="AE56" s="212"/>
      <c r="AF56" s="212"/>
      <c r="AG56" s="212" t="s">
        <v>134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68" t="s">
        <v>312</v>
      </c>
      <c r="D57" s="232"/>
      <c r="E57" s="233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134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68" t="s">
        <v>313</v>
      </c>
      <c r="D58" s="232"/>
      <c r="E58" s="233">
        <v>1.155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134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69" t="s">
        <v>137</v>
      </c>
      <c r="D59" s="234"/>
      <c r="E59" s="235">
        <v>1.155</v>
      </c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12"/>
      <c r="Z59" s="212"/>
      <c r="AA59" s="212"/>
      <c r="AB59" s="212"/>
      <c r="AC59" s="212"/>
      <c r="AD59" s="212"/>
      <c r="AE59" s="212"/>
      <c r="AF59" s="212"/>
      <c r="AG59" s="212" t="s">
        <v>134</v>
      </c>
      <c r="AH59" s="212">
        <v>1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49">
        <v>7</v>
      </c>
      <c r="B60" s="250" t="s">
        <v>157</v>
      </c>
      <c r="C60" s="267" t="s">
        <v>158</v>
      </c>
      <c r="D60" s="251" t="s">
        <v>129</v>
      </c>
      <c r="E60" s="252">
        <v>11.55</v>
      </c>
      <c r="F60" s="253"/>
      <c r="G60" s="254">
        <f>ROUND(E60*F60,2)</f>
        <v>0</v>
      </c>
      <c r="H60" s="253"/>
      <c r="I60" s="254">
        <f>ROUND(E60*H60,2)</f>
        <v>0</v>
      </c>
      <c r="J60" s="253"/>
      <c r="K60" s="254">
        <f>ROUND(E60*J60,2)</f>
        <v>0</v>
      </c>
      <c r="L60" s="254">
        <v>21</v>
      </c>
      <c r="M60" s="254">
        <f>G60*(1+L60/100)</f>
        <v>0</v>
      </c>
      <c r="N60" s="254">
        <v>0</v>
      </c>
      <c r="O60" s="254">
        <f>ROUND(E60*N60,2)</f>
        <v>0</v>
      </c>
      <c r="P60" s="254">
        <v>0</v>
      </c>
      <c r="Q60" s="254">
        <f>ROUND(E60*P60,2)</f>
        <v>0</v>
      </c>
      <c r="R60" s="254"/>
      <c r="S60" s="254" t="s">
        <v>130</v>
      </c>
      <c r="T60" s="255" t="s">
        <v>130</v>
      </c>
      <c r="U60" s="231">
        <v>0</v>
      </c>
      <c r="V60" s="231">
        <f>ROUND(E60*U60,2)</f>
        <v>0</v>
      </c>
      <c r="W60" s="231"/>
      <c r="X60" s="231" t="s">
        <v>131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144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8" t="s">
        <v>159</v>
      </c>
      <c r="D61" s="232"/>
      <c r="E61" s="233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134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68" t="s">
        <v>315</v>
      </c>
      <c r="D62" s="232"/>
      <c r="E62" s="233">
        <v>1.155</v>
      </c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134</v>
      </c>
      <c r="AH62" s="212">
        <v>5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69" t="s">
        <v>137</v>
      </c>
      <c r="D63" s="234"/>
      <c r="E63" s="235">
        <v>1.155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134</v>
      </c>
      <c r="AH63" s="212">
        <v>1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71" t="s">
        <v>161</v>
      </c>
      <c r="D64" s="236"/>
      <c r="E64" s="237">
        <v>10.395</v>
      </c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31"/>
      <c r="X64" s="231"/>
      <c r="Y64" s="212"/>
      <c r="Z64" s="212"/>
      <c r="AA64" s="212"/>
      <c r="AB64" s="212"/>
      <c r="AC64" s="212"/>
      <c r="AD64" s="212"/>
      <c r="AE64" s="212"/>
      <c r="AF64" s="212"/>
      <c r="AG64" s="212" t="s">
        <v>134</v>
      </c>
      <c r="AH64" s="212">
        <v>4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49">
        <v>8</v>
      </c>
      <c r="B65" s="250" t="s">
        <v>162</v>
      </c>
      <c r="C65" s="267" t="s">
        <v>163</v>
      </c>
      <c r="D65" s="251" t="s">
        <v>129</v>
      </c>
      <c r="E65" s="252">
        <v>1.155</v>
      </c>
      <c r="F65" s="253"/>
      <c r="G65" s="254">
        <f>ROUND(E65*F65,2)</f>
        <v>0</v>
      </c>
      <c r="H65" s="253"/>
      <c r="I65" s="254">
        <f>ROUND(E65*H65,2)</f>
        <v>0</v>
      </c>
      <c r="J65" s="253"/>
      <c r="K65" s="254">
        <f>ROUND(E65*J65,2)</f>
        <v>0</v>
      </c>
      <c r="L65" s="254">
        <v>21</v>
      </c>
      <c r="M65" s="254">
        <f>G65*(1+L65/100)</f>
        <v>0</v>
      </c>
      <c r="N65" s="254">
        <v>0</v>
      </c>
      <c r="O65" s="254">
        <f>ROUND(E65*N65,2)</f>
        <v>0</v>
      </c>
      <c r="P65" s="254">
        <v>0</v>
      </c>
      <c r="Q65" s="254">
        <f>ROUND(E65*P65,2)</f>
        <v>0</v>
      </c>
      <c r="R65" s="254"/>
      <c r="S65" s="254" t="s">
        <v>130</v>
      </c>
      <c r="T65" s="255" t="s">
        <v>130</v>
      </c>
      <c r="U65" s="231">
        <v>0</v>
      </c>
      <c r="V65" s="231">
        <f>ROUND(E65*U65,2)</f>
        <v>0</v>
      </c>
      <c r="W65" s="231"/>
      <c r="X65" s="231" t="s">
        <v>131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144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68" t="s">
        <v>159</v>
      </c>
      <c r="D66" s="232"/>
      <c r="E66" s="233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134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68" t="s">
        <v>315</v>
      </c>
      <c r="D67" s="232"/>
      <c r="E67" s="233">
        <v>1.155</v>
      </c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134</v>
      </c>
      <c r="AH67" s="212">
        <v>5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69" t="s">
        <v>137</v>
      </c>
      <c r="D68" s="234"/>
      <c r="E68" s="235">
        <v>1.155</v>
      </c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12"/>
      <c r="Z68" s="212"/>
      <c r="AA68" s="212"/>
      <c r="AB68" s="212"/>
      <c r="AC68" s="212"/>
      <c r="AD68" s="212"/>
      <c r="AE68" s="212"/>
      <c r="AF68" s="212"/>
      <c r="AG68" s="212" t="s">
        <v>134</v>
      </c>
      <c r="AH68" s="212">
        <v>1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49">
        <v>9</v>
      </c>
      <c r="B69" s="250" t="s">
        <v>316</v>
      </c>
      <c r="C69" s="267" t="s">
        <v>317</v>
      </c>
      <c r="D69" s="251" t="s">
        <v>170</v>
      </c>
      <c r="E69" s="252">
        <v>2.2869000000000002</v>
      </c>
      <c r="F69" s="253"/>
      <c r="G69" s="254">
        <f>ROUND(E69*F69,2)</f>
        <v>0</v>
      </c>
      <c r="H69" s="253"/>
      <c r="I69" s="254">
        <f>ROUND(E69*H69,2)</f>
        <v>0</v>
      </c>
      <c r="J69" s="253"/>
      <c r="K69" s="254">
        <f>ROUND(E69*J69,2)</f>
        <v>0</v>
      </c>
      <c r="L69" s="254">
        <v>21</v>
      </c>
      <c r="M69" s="254">
        <f>G69*(1+L69/100)</f>
        <v>0</v>
      </c>
      <c r="N69" s="254">
        <v>1</v>
      </c>
      <c r="O69" s="254">
        <f>ROUND(E69*N69,2)</f>
        <v>2.29</v>
      </c>
      <c r="P69" s="254">
        <v>0</v>
      </c>
      <c r="Q69" s="254">
        <f>ROUND(E69*P69,2)</f>
        <v>0</v>
      </c>
      <c r="R69" s="254" t="s">
        <v>171</v>
      </c>
      <c r="S69" s="254" t="s">
        <v>130</v>
      </c>
      <c r="T69" s="255" t="s">
        <v>130</v>
      </c>
      <c r="U69" s="231">
        <v>0</v>
      </c>
      <c r="V69" s="231">
        <f>ROUND(E69*U69,2)</f>
        <v>0</v>
      </c>
      <c r="W69" s="231"/>
      <c r="X69" s="231" t="s">
        <v>172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173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72" t="s">
        <v>174</v>
      </c>
      <c r="D70" s="238"/>
      <c r="E70" s="239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134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73" t="s">
        <v>318</v>
      </c>
      <c r="D71" s="238"/>
      <c r="E71" s="239"/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134</v>
      </c>
      <c r="AH71" s="212">
        <v>2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73" t="s">
        <v>319</v>
      </c>
      <c r="D72" s="238"/>
      <c r="E72" s="239"/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12"/>
      <c r="Z72" s="212"/>
      <c r="AA72" s="212"/>
      <c r="AB72" s="212"/>
      <c r="AC72" s="212"/>
      <c r="AD72" s="212"/>
      <c r="AE72" s="212"/>
      <c r="AF72" s="212"/>
      <c r="AG72" s="212" t="s">
        <v>134</v>
      </c>
      <c r="AH72" s="212">
        <v>2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73" t="s">
        <v>320</v>
      </c>
      <c r="D73" s="238"/>
      <c r="E73" s="239"/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134</v>
      </c>
      <c r="AH73" s="212">
        <v>2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73" t="s">
        <v>321</v>
      </c>
      <c r="D74" s="238"/>
      <c r="E74" s="239">
        <v>1.155</v>
      </c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12"/>
      <c r="Z74" s="212"/>
      <c r="AA74" s="212"/>
      <c r="AB74" s="212"/>
      <c r="AC74" s="212"/>
      <c r="AD74" s="212"/>
      <c r="AE74" s="212"/>
      <c r="AF74" s="212"/>
      <c r="AG74" s="212" t="s">
        <v>134</v>
      </c>
      <c r="AH74" s="212">
        <v>2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74" t="s">
        <v>177</v>
      </c>
      <c r="D75" s="240"/>
      <c r="E75" s="241">
        <v>1.155</v>
      </c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134</v>
      </c>
      <c r="AH75" s="212">
        <v>3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72" t="s">
        <v>178</v>
      </c>
      <c r="D76" s="238"/>
      <c r="E76" s="239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134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68" t="s">
        <v>322</v>
      </c>
      <c r="D77" s="232"/>
      <c r="E77" s="233">
        <v>2.0790000000000002</v>
      </c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134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69" t="s">
        <v>137</v>
      </c>
      <c r="D78" s="234"/>
      <c r="E78" s="235">
        <v>2.0790000000000002</v>
      </c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134</v>
      </c>
      <c r="AH78" s="212">
        <v>1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71" t="s">
        <v>180</v>
      </c>
      <c r="D79" s="236"/>
      <c r="E79" s="237">
        <v>0.2079</v>
      </c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12"/>
      <c r="Z79" s="212"/>
      <c r="AA79" s="212"/>
      <c r="AB79" s="212"/>
      <c r="AC79" s="212"/>
      <c r="AD79" s="212"/>
      <c r="AE79" s="212"/>
      <c r="AF79" s="212"/>
      <c r="AG79" s="212" t="s">
        <v>134</v>
      </c>
      <c r="AH79" s="212">
        <v>4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49">
        <v>10</v>
      </c>
      <c r="B80" s="250" t="s">
        <v>181</v>
      </c>
      <c r="C80" s="267" t="s">
        <v>182</v>
      </c>
      <c r="D80" s="251" t="s">
        <v>183</v>
      </c>
      <c r="E80" s="252">
        <v>4.62</v>
      </c>
      <c r="F80" s="253"/>
      <c r="G80" s="254">
        <f>ROUND(E80*F80,2)</f>
        <v>0</v>
      </c>
      <c r="H80" s="253"/>
      <c r="I80" s="254">
        <f>ROUND(E80*H80,2)</f>
        <v>0</v>
      </c>
      <c r="J80" s="253"/>
      <c r="K80" s="254">
        <f>ROUND(E80*J80,2)</f>
        <v>0</v>
      </c>
      <c r="L80" s="254">
        <v>21</v>
      </c>
      <c r="M80" s="254">
        <f>G80*(1+L80/100)</f>
        <v>0</v>
      </c>
      <c r="N80" s="254">
        <v>0</v>
      </c>
      <c r="O80" s="254">
        <f>ROUND(E80*N80,2)</f>
        <v>0</v>
      </c>
      <c r="P80" s="254">
        <v>0</v>
      </c>
      <c r="Q80" s="254">
        <f>ROUND(E80*P80,2)</f>
        <v>0</v>
      </c>
      <c r="R80" s="254"/>
      <c r="S80" s="254" t="s">
        <v>130</v>
      </c>
      <c r="T80" s="255" t="s">
        <v>130</v>
      </c>
      <c r="U80" s="231">
        <v>1.7999999999999999E-2</v>
      </c>
      <c r="V80" s="231">
        <f>ROUND(E80*U80,2)</f>
        <v>0.08</v>
      </c>
      <c r="W80" s="231"/>
      <c r="X80" s="231" t="s">
        <v>131</v>
      </c>
      <c r="Y80" s="212"/>
      <c r="Z80" s="212"/>
      <c r="AA80" s="212"/>
      <c r="AB80" s="212"/>
      <c r="AC80" s="212"/>
      <c r="AD80" s="212"/>
      <c r="AE80" s="212"/>
      <c r="AF80" s="212"/>
      <c r="AG80" s="212" t="s">
        <v>132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68" t="s">
        <v>298</v>
      </c>
      <c r="D81" s="232"/>
      <c r="E81" s="233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134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68" t="s">
        <v>299</v>
      </c>
      <c r="D82" s="232"/>
      <c r="E82" s="233"/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134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68" t="s">
        <v>323</v>
      </c>
      <c r="D83" s="232"/>
      <c r="E83" s="233">
        <v>3.395</v>
      </c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12"/>
      <c r="Z83" s="212"/>
      <c r="AA83" s="212"/>
      <c r="AB83" s="212"/>
      <c r="AC83" s="212"/>
      <c r="AD83" s="212"/>
      <c r="AE83" s="212"/>
      <c r="AF83" s="212"/>
      <c r="AG83" s="212" t="s">
        <v>134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68" t="s">
        <v>301</v>
      </c>
      <c r="D84" s="232"/>
      <c r="E84" s="233"/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12"/>
      <c r="Z84" s="212"/>
      <c r="AA84" s="212"/>
      <c r="AB84" s="212"/>
      <c r="AC84" s="212"/>
      <c r="AD84" s="212"/>
      <c r="AE84" s="212"/>
      <c r="AF84" s="212"/>
      <c r="AG84" s="212" t="s">
        <v>134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68" t="s">
        <v>302</v>
      </c>
      <c r="D85" s="232"/>
      <c r="E85" s="233"/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12"/>
      <c r="Z85" s="212"/>
      <c r="AA85" s="212"/>
      <c r="AB85" s="212"/>
      <c r="AC85" s="212"/>
      <c r="AD85" s="212"/>
      <c r="AE85" s="212"/>
      <c r="AF85" s="212"/>
      <c r="AG85" s="212" t="s">
        <v>134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68" t="s">
        <v>324</v>
      </c>
      <c r="D86" s="232"/>
      <c r="E86" s="233">
        <v>1.2250000000000001</v>
      </c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12"/>
      <c r="Z86" s="212"/>
      <c r="AA86" s="212"/>
      <c r="AB86" s="212"/>
      <c r="AC86" s="212"/>
      <c r="AD86" s="212"/>
      <c r="AE86" s="212"/>
      <c r="AF86" s="212"/>
      <c r="AG86" s="212" t="s">
        <v>134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69" t="s">
        <v>137</v>
      </c>
      <c r="D87" s="234"/>
      <c r="E87" s="235">
        <v>4.62</v>
      </c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134</v>
      </c>
      <c r="AH87" s="212">
        <v>1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49">
        <v>11</v>
      </c>
      <c r="B88" s="250" t="s">
        <v>185</v>
      </c>
      <c r="C88" s="267" t="s">
        <v>186</v>
      </c>
      <c r="D88" s="251" t="s">
        <v>187</v>
      </c>
      <c r="E88" s="252">
        <v>7</v>
      </c>
      <c r="F88" s="253"/>
      <c r="G88" s="254">
        <f>ROUND(E88*F88,2)</f>
        <v>0</v>
      </c>
      <c r="H88" s="253"/>
      <c r="I88" s="254">
        <f>ROUND(E88*H88,2)</f>
        <v>0</v>
      </c>
      <c r="J88" s="253"/>
      <c r="K88" s="254">
        <f>ROUND(E88*J88,2)</f>
        <v>0</v>
      </c>
      <c r="L88" s="254">
        <v>21</v>
      </c>
      <c r="M88" s="254">
        <f>G88*(1+L88/100)</f>
        <v>0</v>
      </c>
      <c r="N88" s="254">
        <v>0</v>
      </c>
      <c r="O88" s="254">
        <f>ROUND(E88*N88,2)</f>
        <v>0</v>
      </c>
      <c r="P88" s="254">
        <v>0</v>
      </c>
      <c r="Q88" s="254">
        <f>ROUND(E88*P88,2)</f>
        <v>0</v>
      </c>
      <c r="R88" s="254"/>
      <c r="S88" s="254" t="s">
        <v>130</v>
      </c>
      <c r="T88" s="255" t="s">
        <v>130</v>
      </c>
      <c r="U88" s="231">
        <v>5.5E-2</v>
      </c>
      <c r="V88" s="231">
        <f>ROUND(E88*U88,2)</f>
        <v>0.39</v>
      </c>
      <c r="W88" s="231"/>
      <c r="X88" s="231" t="s">
        <v>131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132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68" t="s">
        <v>301</v>
      </c>
      <c r="D89" s="232"/>
      <c r="E89" s="233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134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68" t="s">
        <v>302</v>
      </c>
      <c r="D90" s="232"/>
      <c r="E90" s="233"/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12"/>
      <c r="Z90" s="212"/>
      <c r="AA90" s="212"/>
      <c r="AB90" s="212"/>
      <c r="AC90" s="212"/>
      <c r="AD90" s="212"/>
      <c r="AE90" s="212"/>
      <c r="AF90" s="212"/>
      <c r="AG90" s="212" t="s">
        <v>134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68" t="s">
        <v>325</v>
      </c>
      <c r="D91" s="232"/>
      <c r="E91" s="233">
        <v>7</v>
      </c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31"/>
      <c r="X91" s="231"/>
      <c r="Y91" s="212"/>
      <c r="Z91" s="212"/>
      <c r="AA91" s="212"/>
      <c r="AB91" s="212"/>
      <c r="AC91" s="212"/>
      <c r="AD91" s="212"/>
      <c r="AE91" s="212"/>
      <c r="AF91" s="212"/>
      <c r="AG91" s="212" t="s">
        <v>134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69" t="s">
        <v>137</v>
      </c>
      <c r="D92" s="234"/>
      <c r="E92" s="235">
        <v>7</v>
      </c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12"/>
      <c r="Z92" s="212"/>
      <c r="AA92" s="212"/>
      <c r="AB92" s="212"/>
      <c r="AC92" s="212"/>
      <c r="AD92" s="212"/>
      <c r="AE92" s="212"/>
      <c r="AF92" s="212"/>
      <c r="AG92" s="212" t="s">
        <v>134</v>
      </c>
      <c r="AH92" s="212">
        <v>1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49">
        <v>12</v>
      </c>
      <c r="B93" s="250" t="s">
        <v>192</v>
      </c>
      <c r="C93" s="267" t="s">
        <v>193</v>
      </c>
      <c r="D93" s="251" t="s">
        <v>183</v>
      </c>
      <c r="E93" s="252">
        <v>1.2250000000000001</v>
      </c>
      <c r="F93" s="253"/>
      <c r="G93" s="254">
        <f>ROUND(E93*F93,2)</f>
        <v>0</v>
      </c>
      <c r="H93" s="253"/>
      <c r="I93" s="254">
        <f>ROUND(E93*H93,2)</f>
        <v>0</v>
      </c>
      <c r="J93" s="253"/>
      <c r="K93" s="254">
        <f>ROUND(E93*J93,2)</f>
        <v>0</v>
      </c>
      <c r="L93" s="254">
        <v>21</v>
      </c>
      <c r="M93" s="254">
        <f>G93*(1+L93/100)</f>
        <v>0</v>
      </c>
      <c r="N93" s="254">
        <v>0</v>
      </c>
      <c r="O93" s="254">
        <f>ROUND(E93*N93,2)</f>
        <v>0</v>
      </c>
      <c r="P93" s="254">
        <v>0.33</v>
      </c>
      <c r="Q93" s="254">
        <f>ROUND(E93*P93,2)</f>
        <v>0.4</v>
      </c>
      <c r="R93" s="254"/>
      <c r="S93" s="254" t="s">
        <v>130</v>
      </c>
      <c r="T93" s="255" t="s">
        <v>130</v>
      </c>
      <c r="U93" s="231">
        <v>0.625</v>
      </c>
      <c r="V93" s="231">
        <f>ROUND(E93*U93,2)</f>
        <v>0.77</v>
      </c>
      <c r="W93" s="231"/>
      <c r="X93" s="231" t="s">
        <v>131</v>
      </c>
      <c r="Y93" s="212"/>
      <c r="Z93" s="212"/>
      <c r="AA93" s="212"/>
      <c r="AB93" s="212"/>
      <c r="AC93" s="212"/>
      <c r="AD93" s="212"/>
      <c r="AE93" s="212"/>
      <c r="AF93" s="212"/>
      <c r="AG93" s="212" t="s">
        <v>132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68" t="s">
        <v>301</v>
      </c>
      <c r="D94" s="232"/>
      <c r="E94" s="233"/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12"/>
      <c r="Z94" s="212"/>
      <c r="AA94" s="212"/>
      <c r="AB94" s="212"/>
      <c r="AC94" s="212"/>
      <c r="AD94" s="212"/>
      <c r="AE94" s="212"/>
      <c r="AF94" s="212"/>
      <c r="AG94" s="212" t="s">
        <v>134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68" t="s">
        <v>302</v>
      </c>
      <c r="D95" s="232"/>
      <c r="E95" s="233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12"/>
      <c r="Z95" s="212"/>
      <c r="AA95" s="212"/>
      <c r="AB95" s="212"/>
      <c r="AC95" s="212"/>
      <c r="AD95" s="212"/>
      <c r="AE95" s="212"/>
      <c r="AF95" s="212"/>
      <c r="AG95" s="212" t="s">
        <v>134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68" t="s">
        <v>324</v>
      </c>
      <c r="D96" s="232"/>
      <c r="E96" s="233">
        <v>1.2250000000000001</v>
      </c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134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69" t="s">
        <v>137</v>
      </c>
      <c r="D97" s="234"/>
      <c r="E97" s="235">
        <v>1.2250000000000001</v>
      </c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134</v>
      </c>
      <c r="AH97" s="212">
        <v>1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49">
        <v>13</v>
      </c>
      <c r="B98" s="250" t="s">
        <v>196</v>
      </c>
      <c r="C98" s="267" t="s">
        <v>197</v>
      </c>
      <c r="D98" s="251" t="s">
        <v>183</v>
      </c>
      <c r="E98" s="252">
        <v>1.2250000000000001</v>
      </c>
      <c r="F98" s="253"/>
      <c r="G98" s="254">
        <f>ROUND(E98*F98,2)</f>
        <v>0</v>
      </c>
      <c r="H98" s="253"/>
      <c r="I98" s="254">
        <f>ROUND(E98*H98,2)</f>
        <v>0</v>
      </c>
      <c r="J98" s="253"/>
      <c r="K98" s="254">
        <f>ROUND(E98*J98,2)</f>
        <v>0</v>
      </c>
      <c r="L98" s="254">
        <v>21</v>
      </c>
      <c r="M98" s="254">
        <f>G98*(1+L98/100)</f>
        <v>0</v>
      </c>
      <c r="N98" s="254">
        <v>0</v>
      </c>
      <c r="O98" s="254">
        <f>ROUND(E98*N98,2)</f>
        <v>0</v>
      </c>
      <c r="P98" s="254">
        <v>0.33</v>
      </c>
      <c r="Q98" s="254">
        <f>ROUND(E98*P98,2)</f>
        <v>0.4</v>
      </c>
      <c r="R98" s="254"/>
      <c r="S98" s="254" t="s">
        <v>130</v>
      </c>
      <c r="T98" s="255" t="s">
        <v>130</v>
      </c>
      <c r="U98" s="231">
        <v>0.52649999999999997</v>
      </c>
      <c r="V98" s="231">
        <f>ROUND(E98*U98,2)</f>
        <v>0.64</v>
      </c>
      <c r="W98" s="231"/>
      <c r="X98" s="231" t="s">
        <v>131</v>
      </c>
      <c r="Y98" s="212"/>
      <c r="Z98" s="212"/>
      <c r="AA98" s="212"/>
      <c r="AB98" s="212"/>
      <c r="AC98" s="212"/>
      <c r="AD98" s="212"/>
      <c r="AE98" s="212"/>
      <c r="AF98" s="212"/>
      <c r="AG98" s="212" t="s">
        <v>132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68" t="s">
        <v>326</v>
      </c>
      <c r="D99" s="232"/>
      <c r="E99" s="233">
        <v>1.2250000000000001</v>
      </c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12"/>
      <c r="Z99" s="212"/>
      <c r="AA99" s="212"/>
      <c r="AB99" s="212"/>
      <c r="AC99" s="212"/>
      <c r="AD99" s="212"/>
      <c r="AE99" s="212"/>
      <c r="AF99" s="212"/>
      <c r="AG99" s="212" t="s">
        <v>134</v>
      </c>
      <c r="AH99" s="212">
        <v>5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69" t="s">
        <v>137</v>
      </c>
      <c r="D100" s="234"/>
      <c r="E100" s="235">
        <v>1.2250000000000001</v>
      </c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134</v>
      </c>
      <c r="AH100" s="212">
        <v>1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49">
        <v>14</v>
      </c>
      <c r="B101" s="250" t="s">
        <v>327</v>
      </c>
      <c r="C101" s="267" t="s">
        <v>328</v>
      </c>
      <c r="D101" s="251" t="s">
        <v>183</v>
      </c>
      <c r="E101" s="252">
        <v>1.2250000000000001</v>
      </c>
      <c r="F101" s="253"/>
      <c r="G101" s="254">
        <f>ROUND(E101*F101,2)</f>
        <v>0</v>
      </c>
      <c r="H101" s="253"/>
      <c r="I101" s="254">
        <f>ROUND(E101*H101,2)</f>
        <v>0</v>
      </c>
      <c r="J101" s="253"/>
      <c r="K101" s="254">
        <f>ROUND(E101*J101,2)</f>
        <v>0</v>
      </c>
      <c r="L101" s="254">
        <v>21</v>
      </c>
      <c r="M101" s="254">
        <f>G101*(1+L101/100)</f>
        <v>0</v>
      </c>
      <c r="N101" s="254">
        <v>0</v>
      </c>
      <c r="O101" s="254">
        <f>ROUND(E101*N101,2)</f>
        <v>0</v>
      </c>
      <c r="P101" s="254">
        <v>0.44</v>
      </c>
      <c r="Q101" s="254">
        <f>ROUND(E101*P101,2)</f>
        <v>0.54</v>
      </c>
      <c r="R101" s="254"/>
      <c r="S101" s="254" t="s">
        <v>130</v>
      </c>
      <c r="T101" s="255" t="s">
        <v>130</v>
      </c>
      <c r="U101" s="231">
        <v>0.376</v>
      </c>
      <c r="V101" s="231">
        <f>ROUND(E101*U101,2)</f>
        <v>0.46</v>
      </c>
      <c r="W101" s="231"/>
      <c r="X101" s="231" t="s">
        <v>131</v>
      </c>
      <c r="Y101" s="212"/>
      <c r="Z101" s="212"/>
      <c r="AA101" s="212"/>
      <c r="AB101" s="212"/>
      <c r="AC101" s="212"/>
      <c r="AD101" s="212"/>
      <c r="AE101" s="212"/>
      <c r="AF101" s="212"/>
      <c r="AG101" s="212" t="s">
        <v>132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68" t="s">
        <v>326</v>
      </c>
      <c r="D102" s="232"/>
      <c r="E102" s="233">
        <v>1.2250000000000001</v>
      </c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134</v>
      </c>
      <c r="AH102" s="212">
        <v>5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29"/>
      <c r="B103" s="230"/>
      <c r="C103" s="269" t="s">
        <v>137</v>
      </c>
      <c r="D103" s="234"/>
      <c r="E103" s="235">
        <v>1.2250000000000001</v>
      </c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31"/>
      <c r="X103" s="23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134</v>
      </c>
      <c r="AH103" s="212">
        <v>1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x14ac:dyDescent="0.2">
      <c r="A104" s="243" t="s">
        <v>125</v>
      </c>
      <c r="B104" s="244" t="s">
        <v>81</v>
      </c>
      <c r="C104" s="266" t="s">
        <v>82</v>
      </c>
      <c r="D104" s="245"/>
      <c r="E104" s="246"/>
      <c r="F104" s="247"/>
      <c r="G104" s="247">
        <f>SUMIF(AG105:AG112,"&lt;&gt;NOR",G105:G112)</f>
        <v>0</v>
      </c>
      <c r="H104" s="247"/>
      <c r="I104" s="247">
        <f>SUM(I105:I112)</f>
        <v>0</v>
      </c>
      <c r="J104" s="247"/>
      <c r="K104" s="247">
        <f>SUM(K105:K112)</f>
        <v>0</v>
      </c>
      <c r="L104" s="247"/>
      <c r="M104" s="247">
        <f>SUM(M105:M112)</f>
        <v>0</v>
      </c>
      <c r="N104" s="247"/>
      <c r="O104" s="247">
        <f>SUM(O105:O112)</f>
        <v>1.5</v>
      </c>
      <c r="P104" s="247"/>
      <c r="Q104" s="247">
        <f>SUM(Q105:Q112)</f>
        <v>0</v>
      </c>
      <c r="R104" s="247"/>
      <c r="S104" s="247"/>
      <c r="T104" s="248"/>
      <c r="U104" s="242"/>
      <c r="V104" s="242">
        <f>SUM(V105:V112)</f>
        <v>0.38</v>
      </c>
      <c r="W104" s="242"/>
      <c r="X104" s="242"/>
      <c r="AG104" t="s">
        <v>126</v>
      </c>
    </row>
    <row r="105" spans="1:60" outlineLevel="1" x14ac:dyDescent="0.2">
      <c r="A105" s="249">
        <v>15</v>
      </c>
      <c r="B105" s="250" t="s">
        <v>329</v>
      </c>
      <c r="C105" s="267" t="s">
        <v>330</v>
      </c>
      <c r="D105" s="251" t="s">
        <v>183</v>
      </c>
      <c r="E105" s="252">
        <v>1.2250000000000001</v>
      </c>
      <c r="F105" s="253"/>
      <c r="G105" s="254">
        <f>ROUND(E105*F105,2)</f>
        <v>0</v>
      </c>
      <c r="H105" s="253"/>
      <c r="I105" s="254">
        <f>ROUND(E105*H105,2)</f>
        <v>0</v>
      </c>
      <c r="J105" s="253"/>
      <c r="K105" s="254">
        <f>ROUND(E105*J105,2)</f>
        <v>0</v>
      </c>
      <c r="L105" s="254">
        <v>21</v>
      </c>
      <c r="M105" s="254">
        <f>G105*(1+L105/100)</f>
        <v>0</v>
      </c>
      <c r="N105" s="254">
        <v>1.2220200000000001</v>
      </c>
      <c r="O105" s="254">
        <f>ROUND(E105*N105,2)</f>
        <v>1.5</v>
      </c>
      <c r="P105" s="254">
        <v>0</v>
      </c>
      <c r="Q105" s="254">
        <f>ROUND(E105*P105,2)</f>
        <v>0</v>
      </c>
      <c r="R105" s="254"/>
      <c r="S105" s="254" t="s">
        <v>130</v>
      </c>
      <c r="T105" s="255" t="s">
        <v>130</v>
      </c>
      <c r="U105" s="231">
        <v>0.31405</v>
      </c>
      <c r="V105" s="231">
        <f>ROUND(E105*U105,2)</f>
        <v>0.38</v>
      </c>
      <c r="W105" s="231"/>
      <c r="X105" s="231" t="s">
        <v>331</v>
      </c>
      <c r="Y105" s="212"/>
      <c r="Z105" s="212"/>
      <c r="AA105" s="212"/>
      <c r="AB105" s="212"/>
      <c r="AC105" s="212"/>
      <c r="AD105" s="212"/>
      <c r="AE105" s="212"/>
      <c r="AF105" s="212"/>
      <c r="AG105" s="212" t="s">
        <v>332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70" t="s">
        <v>333</v>
      </c>
      <c r="D106" s="257"/>
      <c r="E106" s="257"/>
      <c r="F106" s="257"/>
      <c r="G106" s="257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154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84" t="s">
        <v>334</v>
      </c>
      <c r="D107" s="283"/>
      <c r="E107" s="283"/>
      <c r="F107" s="283"/>
      <c r="G107" s="283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154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84" t="s">
        <v>335</v>
      </c>
      <c r="D108" s="283"/>
      <c r="E108" s="283"/>
      <c r="F108" s="283"/>
      <c r="G108" s="283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  <c r="W108" s="231"/>
      <c r="X108" s="23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154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84" t="s">
        <v>336</v>
      </c>
      <c r="D109" s="283"/>
      <c r="E109" s="283"/>
      <c r="F109" s="283"/>
      <c r="G109" s="283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154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68" t="s">
        <v>255</v>
      </c>
      <c r="D110" s="232"/>
      <c r="E110" s="233"/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134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68" t="s">
        <v>326</v>
      </c>
      <c r="D111" s="232"/>
      <c r="E111" s="233">
        <v>1.2250000000000001</v>
      </c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134</v>
      </c>
      <c r="AH111" s="212">
        <v>5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29"/>
      <c r="B112" s="230"/>
      <c r="C112" s="269" t="s">
        <v>137</v>
      </c>
      <c r="D112" s="234"/>
      <c r="E112" s="235">
        <v>1.2250000000000001</v>
      </c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  <c r="V112" s="231"/>
      <c r="W112" s="231"/>
      <c r="X112" s="23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134</v>
      </c>
      <c r="AH112" s="212">
        <v>1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x14ac:dyDescent="0.2">
      <c r="A113" s="243" t="s">
        <v>125</v>
      </c>
      <c r="B113" s="244" t="s">
        <v>83</v>
      </c>
      <c r="C113" s="266" t="s">
        <v>84</v>
      </c>
      <c r="D113" s="245"/>
      <c r="E113" s="246"/>
      <c r="F113" s="247"/>
      <c r="G113" s="247">
        <f>SUMIF(AG114:AG117,"&lt;&gt;NOR",G114:G117)</f>
        <v>0</v>
      </c>
      <c r="H113" s="247"/>
      <c r="I113" s="247">
        <f>SUM(I114:I117)</f>
        <v>0</v>
      </c>
      <c r="J113" s="247"/>
      <c r="K113" s="247">
        <f>SUM(K114:K117)</f>
        <v>0</v>
      </c>
      <c r="L113" s="247"/>
      <c r="M113" s="247">
        <f>SUM(M114:M117)</f>
        <v>0</v>
      </c>
      <c r="N113" s="247"/>
      <c r="O113" s="247">
        <f>SUM(O114:O117)</f>
        <v>0.54</v>
      </c>
      <c r="P113" s="247"/>
      <c r="Q113" s="247">
        <f>SUM(Q114:Q117)</f>
        <v>0</v>
      </c>
      <c r="R113" s="247"/>
      <c r="S113" s="247"/>
      <c r="T113" s="248"/>
      <c r="U113" s="242"/>
      <c r="V113" s="242">
        <f>SUM(V114:V117)</f>
        <v>0.61</v>
      </c>
      <c r="W113" s="242"/>
      <c r="X113" s="242"/>
      <c r="AG113" t="s">
        <v>126</v>
      </c>
    </row>
    <row r="114" spans="1:60" outlineLevel="1" x14ac:dyDescent="0.2">
      <c r="A114" s="249">
        <v>16</v>
      </c>
      <c r="B114" s="250" t="s">
        <v>337</v>
      </c>
      <c r="C114" s="267" t="s">
        <v>338</v>
      </c>
      <c r="D114" s="251" t="s">
        <v>183</v>
      </c>
      <c r="E114" s="252">
        <v>3.395</v>
      </c>
      <c r="F114" s="253"/>
      <c r="G114" s="254">
        <f>ROUND(E114*F114,2)</f>
        <v>0</v>
      </c>
      <c r="H114" s="253"/>
      <c r="I114" s="254">
        <f>ROUND(E114*H114,2)</f>
        <v>0</v>
      </c>
      <c r="J114" s="253"/>
      <c r="K114" s="254">
        <f>ROUND(E114*J114,2)</f>
        <v>0</v>
      </c>
      <c r="L114" s="254">
        <v>21</v>
      </c>
      <c r="M114" s="254">
        <f>G114*(1+L114/100)</f>
        <v>0</v>
      </c>
      <c r="N114" s="254">
        <v>0.16</v>
      </c>
      <c r="O114" s="254">
        <f>ROUND(E114*N114,2)</f>
        <v>0.54</v>
      </c>
      <c r="P114" s="254">
        <v>0</v>
      </c>
      <c r="Q114" s="254">
        <f>ROUND(E114*P114,2)</f>
        <v>0</v>
      </c>
      <c r="R114" s="254"/>
      <c r="S114" s="254" t="s">
        <v>130</v>
      </c>
      <c r="T114" s="255" t="s">
        <v>339</v>
      </c>
      <c r="U114" s="231">
        <v>0.18</v>
      </c>
      <c r="V114" s="231">
        <f>ROUND(E114*U114,2)</f>
        <v>0.61</v>
      </c>
      <c r="W114" s="231"/>
      <c r="X114" s="231" t="s">
        <v>131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132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68" t="s">
        <v>298</v>
      </c>
      <c r="D115" s="232"/>
      <c r="E115" s="233"/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1"/>
      <c r="Q115" s="231"/>
      <c r="R115" s="231"/>
      <c r="S115" s="231"/>
      <c r="T115" s="231"/>
      <c r="U115" s="231"/>
      <c r="V115" s="231"/>
      <c r="W115" s="231"/>
      <c r="X115" s="23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134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68" t="s">
        <v>299</v>
      </c>
      <c r="D116" s="232"/>
      <c r="E116" s="233"/>
      <c r="F116" s="231"/>
      <c r="G116" s="231"/>
      <c r="H116" s="231"/>
      <c r="I116" s="231"/>
      <c r="J116" s="231"/>
      <c r="K116" s="231"/>
      <c r="L116" s="231"/>
      <c r="M116" s="231"/>
      <c r="N116" s="231"/>
      <c r="O116" s="231"/>
      <c r="P116" s="231"/>
      <c r="Q116" s="231"/>
      <c r="R116" s="231"/>
      <c r="S116" s="231"/>
      <c r="T116" s="231"/>
      <c r="U116" s="231"/>
      <c r="V116" s="231"/>
      <c r="W116" s="231"/>
      <c r="X116" s="231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134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29"/>
      <c r="B117" s="230"/>
      <c r="C117" s="268" t="s">
        <v>323</v>
      </c>
      <c r="D117" s="232"/>
      <c r="E117" s="233">
        <v>3.395</v>
      </c>
      <c r="F117" s="231"/>
      <c r="G117" s="231"/>
      <c r="H117" s="231"/>
      <c r="I117" s="231"/>
      <c r="J117" s="231"/>
      <c r="K117" s="231"/>
      <c r="L117" s="231"/>
      <c r="M117" s="231"/>
      <c r="N117" s="231"/>
      <c r="O117" s="231"/>
      <c r="P117" s="231"/>
      <c r="Q117" s="231"/>
      <c r="R117" s="231"/>
      <c r="S117" s="231"/>
      <c r="T117" s="231"/>
      <c r="U117" s="231"/>
      <c r="V117" s="231"/>
      <c r="W117" s="231"/>
      <c r="X117" s="231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134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x14ac:dyDescent="0.2">
      <c r="A118" s="243" t="s">
        <v>125</v>
      </c>
      <c r="B118" s="244" t="s">
        <v>85</v>
      </c>
      <c r="C118" s="266" t="s">
        <v>86</v>
      </c>
      <c r="D118" s="245"/>
      <c r="E118" s="246"/>
      <c r="F118" s="247"/>
      <c r="G118" s="247">
        <f>SUMIF(AG119:AG122,"&lt;&gt;NOR",G119:G122)</f>
        <v>0</v>
      </c>
      <c r="H118" s="247"/>
      <c r="I118" s="247">
        <f>SUM(I119:I122)</f>
        <v>0</v>
      </c>
      <c r="J118" s="247"/>
      <c r="K118" s="247">
        <f>SUM(K119:K122)</f>
        <v>0</v>
      </c>
      <c r="L118" s="247"/>
      <c r="M118" s="247">
        <f>SUM(M119:M122)</f>
        <v>0</v>
      </c>
      <c r="N118" s="247"/>
      <c r="O118" s="247">
        <f>SUM(O119:O122)</f>
        <v>0.03</v>
      </c>
      <c r="P118" s="247"/>
      <c r="Q118" s="247">
        <f>SUM(Q119:Q122)</f>
        <v>0</v>
      </c>
      <c r="R118" s="247"/>
      <c r="S118" s="247"/>
      <c r="T118" s="248"/>
      <c r="U118" s="242"/>
      <c r="V118" s="242">
        <f>SUM(V119:V122)</f>
        <v>1.46</v>
      </c>
      <c r="W118" s="242"/>
      <c r="X118" s="242"/>
      <c r="AG118" t="s">
        <v>126</v>
      </c>
    </row>
    <row r="119" spans="1:60" outlineLevel="1" x14ac:dyDescent="0.2">
      <c r="A119" s="249">
        <v>17</v>
      </c>
      <c r="B119" s="250" t="s">
        <v>253</v>
      </c>
      <c r="C119" s="267" t="s">
        <v>254</v>
      </c>
      <c r="D119" s="251" t="s">
        <v>187</v>
      </c>
      <c r="E119" s="252">
        <v>7</v>
      </c>
      <c r="F119" s="253"/>
      <c r="G119" s="254">
        <f>ROUND(E119*F119,2)</f>
        <v>0</v>
      </c>
      <c r="H119" s="253"/>
      <c r="I119" s="254">
        <f>ROUND(E119*H119,2)</f>
        <v>0</v>
      </c>
      <c r="J119" s="253"/>
      <c r="K119" s="254">
        <f>ROUND(E119*J119,2)</f>
        <v>0</v>
      </c>
      <c r="L119" s="254">
        <v>21</v>
      </c>
      <c r="M119" s="254">
        <f>G119*(1+L119/100)</f>
        <v>0</v>
      </c>
      <c r="N119" s="254">
        <v>4.3E-3</v>
      </c>
      <c r="O119" s="254">
        <f>ROUND(E119*N119,2)</f>
        <v>0.03</v>
      </c>
      <c r="P119" s="254">
        <v>0</v>
      </c>
      <c r="Q119" s="254">
        <f>ROUND(E119*P119,2)</f>
        <v>0</v>
      </c>
      <c r="R119" s="254"/>
      <c r="S119" s="254" t="s">
        <v>227</v>
      </c>
      <c r="T119" s="255" t="s">
        <v>339</v>
      </c>
      <c r="U119" s="231">
        <v>0.20799999999999999</v>
      </c>
      <c r="V119" s="231">
        <f>ROUND(E119*U119,2)</f>
        <v>1.46</v>
      </c>
      <c r="W119" s="231"/>
      <c r="X119" s="231" t="s">
        <v>131</v>
      </c>
      <c r="Y119" s="212"/>
      <c r="Z119" s="212"/>
      <c r="AA119" s="212"/>
      <c r="AB119" s="212"/>
      <c r="AC119" s="212"/>
      <c r="AD119" s="212"/>
      <c r="AE119" s="212"/>
      <c r="AF119" s="212"/>
      <c r="AG119" s="212" t="s">
        <v>132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68" t="s">
        <v>255</v>
      </c>
      <c r="D120" s="232"/>
      <c r="E120" s="233"/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134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68" t="s">
        <v>340</v>
      </c>
      <c r="D121" s="232"/>
      <c r="E121" s="233">
        <v>7</v>
      </c>
      <c r="F121" s="231"/>
      <c r="G121" s="231"/>
      <c r="H121" s="231"/>
      <c r="I121" s="231"/>
      <c r="J121" s="231"/>
      <c r="K121" s="231"/>
      <c r="L121" s="231"/>
      <c r="M121" s="231"/>
      <c r="N121" s="231"/>
      <c r="O121" s="231"/>
      <c r="P121" s="231"/>
      <c r="Q121" s="231"/>
      <c r="R121" s="231"/>
      <c r="S121" s="231"/>
      <c r="T121" s="231"/>
      <c r="U121" s="231"/>
      <c r="V121" s="231"/>
      <c r="W121" s="231"/>
      <c r="X121" s="23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134</v>
      </c>
      <c r="AH121" s="212">
        <v>5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69" t="s">
        <v>137</v>
      </c>
      <c r="D122" s="234"/>
      <c r="E122" s="235">
        <v>7</v>
      </c>
      <c r="F122" s="231"/>
      <c r="G122" s="231"/>
      <c r="H122" s="231"/>
      <c r="I122" s="231"/>
      <c r="J122" s="231"/>
      <c r="K122" s="231"/>
      <c r="L122" s="231"/>
      <c r="M122" s="231"/>
      <c r="N122" s="231"/>
      <c r="O122" s="231"/>
      <c r="P122" s="231"/>
      <c r="Q122" s="231"/>
      <c r="R122" s="231"/>
      <c r="S122" s="231"/>
      <c r="T122" s="231"/>
      <c r="U122" s="231"/>
      <c r="V122" s="231"/>
      <c r="W122" s="231"/>
      <c r="X122" s="23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134</v>
      </c>
      <c r="AH122" s="212">
        <v>1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x14ac:dyDescent="0.2">
      <c r="A123" s="243" t="s">
        <v>125</v>
      </c>
      <c r="B123" s="244" t="s">
        <v>89</v>
      </c>
      <c r="C123" s="266" t="s">
        <v>90</v>
      </c>
      <c r="D123" s="245"/>
      <c r="E123" s="246"/>
      <c r="F123" s="247"/>
      <c r="G123" s="247">
        <f>SUMIF(AG124:AG124,"&lt;&gt;NOR",G124:G124)</f>
        <v>0</v>
      </c>
      <c r="H123" s="247"/>
      <c r="I123" s="247">
        <f>SUM(I124:I124)</f>
        <v>0</v>
      </c>
      <c r="J123" s="247"/>
      <c r="K123" s="247">
        <f>SUM(K124:K124)</f>
        <v>0</v>
      </c>
      <c r="L123" s="247"/>
      <c r="M123" s="247">
        <f>SUM(M124:M124)</f>
        <v>0</v>
      </c>
      <c r="N123" s="247"/>
      <c r="O123" s="247">
        <f>SUM(O124:O124)</f>
        <v>0</v>
      </c>
      <c r="P123" s="247"/>
      <c r="Q123" s="247">
        <f>SUM(Q124:Q124)</f>
        <v>0</v>
      </c>
      <c r="R123" s="247"/>
      <c r="S123" s="247"/>
      <c r="T123" s="248"/>
      <c r="U123" s="242"/>
      <c r="V123" s="242">
        <f>SUM(V124:V124)</f>
        <v>1.1200000000000001</v>
      </c>
      <c r="W123" s="242"/>
      <c r="X123" s="242"/>
      <c r="AG123" t="s">
        <v>126</v>
      </c>
    </row>
    <row r="124" spans="1:60" outlineLevel="1" x14ac:dyDescent="0.2">
      <c r="A124" s="258">
        <v>18</v>
      </c>
      <c r="B124" s="259" t="s">
        <v>274</v>
      </c>
      <c r="C124" s="275" t="s">
        <v>275</v>
      </c>
      <c r="D124" s="260" t="s">
        <v>170</v>
      </c>
      <c r="E124" s="261">
        <v>2.8601999999999999</v>
      </c>
      <c r="F124" s="262"/>
      <c r="G124" s="263">
        <f>ROUND(E124*F124,2)</f>
        <v>0</v>
      </c>
      <c r="H124" s="262"/>
      <c r="I124" s="263">
        <f>ROUND(E124*H124,2)</f>
        <v>0</v>
      </c>
      <c r="J124" s="262"/>
      <c r="K124" s="263">
        <f>ROUND(E124*J124,2)</f>
        <v>0</v>
      </c>
      <c r="L124" s="263">
        <v>21</v>
      </c>
      <c r="M124" s="263">
        <f>G124*(1+L124/100)</f>
        <v>0</v>
      </c>
      <c r="N124" s="263">
        <v>0</v>
      </c>
      <c r="O124" s="263">
        <f>ROUND(E124*N124,2)</f>
        <v>0</v>
      </c>
      <c r="P124" s="263">
        <v>0</v>
      </c>
      <c r="Q124" s="263">
        <f>ROUND(E124*P124,2)</f>
        <v>0</v>
      </c>
      <c r="R124" s="263"/>
      <c r="S124" s="263" t="s">
        <v>130</v>
      </c>
      <c r="T124" s="264" t="s">
        <v>130</v>
      </c>
      <c r="U124" s="231">
        <v>0.39</v>
      </c>
      <c r="V124" s="231">
        <f>ROUND(E124*U124,2)</f>
        <v>1.1200000000000001</v>
      </c>
      <c r="W124" s="231"/>
      <c r="X124" s="231" t="s">
        <v>276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277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x14ac:dyDescent="0.2">
      <c r="A125" s="243" t="s">
        <v>125</v>
      </c>
      <c r="B125" s="244" t="s">
        <v>92</v>
      </c>
      <c r="C125" s="266" t="s">
        <v>93</v>
      </c>
      <c r="D125" s="245"/>
      <c r="E125" s="246"/>
      <c r="F125" s="247"/>
      <c r="G125" s="247">
        <f>SUMIF(AG126:AG137,"&lt;&gt;NOR",G126:G137)</f>
        <v>0</v>
      </c>
      <c r="H125" s="247"/>
      <c r="I125" s="247">
        <f>SUM(I126:I137)</f>
        <v>0</v>
      </c>
      <c r="J125" s="247"/>
      <c r="K125" s="247">
        <f>SUM(K126:K137)</f>
        <v>0</v>
      </c>
      <c r="L125" s="247"/>
      <c r="M125" s="247">
        <f>SUM(M126:M137)</f>
        <v>0</v>
      </c>
      <c r="N125" s="247"/>
      <c r="O125" s="247">
        <f>SUM(O126:O137)</f>
        <v>0</v>
      </c>
      <c r="P125" s="247"/>
      <c r="Q125" s="247">
        <f>SUM(Q126:Q137)</f>
        <v>0</v>
      </c>
      <c r="R125" s="247"/>
      <c r="S125" s="247"/>
      <c r="T125" s="248"/>
      <c r="U125" s="242"/>
      <c r="V125" s="242">
        <f>SUM(V126:V137)</f>
        <v>0</v>
      </c>
      <c r="W125" s="242"/>
      <c r="X125" s="242"/>
      <c r="AG125" t="s">
        <v>126</v>
      </c>
    </row>
    <row r="126" spans="1:60" outlineLevel="1" x14ac:dyDescent="0.2">
      <c r="A126" s="258">
        <v>19</v>
      </c>
      <c r="B126" s="259" t="s">
        <v>341</v>
      </c>
      <c r="C126" s="275" t="s">
        <v>342</v>
      </c>
      <c r="D126" s="260" t="s">
        <v>187</v>
      </c>
      <c r="E126" s="261">
        <v>22</v>
      </c>
      <c r="F126" s="262"/>
      <c r="G126" s="263">
        <f>ROUND(E126*F126,2)</f>
        <v>0</v>
      </c>
      <c r="H126" s="262"/>
      <c r="I126" s="263">
        <f>ROUND(E126*H126,2)</f>
        <v>0</v>
      </c>
      <c r="J126" s="262"/>
      <c r="K126" s="263">
        <f>ROUND(E126*J126,2)</f>
        <v>0</v>
      </c>
      <c r="L126" s="263">
        <v>21</v>
      </c>
      <c r="M126" s="263">
        <f>G126*(1+L126/100)</f>
        <v>0</v>
      </c>
      <c r="N126" s="263">
        <v>0</v>
      </c>
      <c r="O126" s="263">
        <f>ROUND(E126*N126,2)</f>
        <v>0</v>
      </c>
      <c r="P126" s="263">
        <v>0</v>
      </c>
      <c r="Q126" s="263">
        <f>ROUND(E126*P126,2)</f>
        <v>0</v>
      </c>
      <c r="R126" s="263"/>
      <c r="S126" s="263" t="s">
        <v>227</v>
      </c>
      <c r="T126" s="264" t="s">
        <v>228</v>
      </c>
      <c r="U126" s="231">
        <v>0</v>
      </c>
      <c r="V126" s="231">
        <f>ROUND(E126*U126,2)</f>
        <v>0</v>
      </c>
      <c r="W126" s="231"/>
      <c r="X126" s="231" t="s">
        <v>131</v>
      </c>
      <c r="Y126" s="212"/>
      <c r="Z126" s="212"/>
      <c r="AA126" s="212"/>
      <c r="AB126" s="212"/>
      <c r="AC126" s="212"/>
      <c r="AD126" s="212"/>
      <c r="AE126" s="212"/>
      <c r="AF126" s="212"/>
      <c r="AG126" s="212" t="s">
        <v>343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58">
        <v>20</v>
      </c>
      <c r="B127" s="259" t="s">
        <v>344</v>
      </c>
      <c r="C127" s="275" t="s">
        <v>345</v>
      </c>
      <c r="D127" s="260" t="s">
        <v>346</v>
      </c>
      <c r="E127" s="261">
        <v>5</v>
      </c>
      <c r="F127" s="262"/>
      <c r="G127" s="263">
        <f>ROUND(E127*F127,2)</f>
        <v>0</v>
      </c>
      <c r="H127" s="262"/>
      <c r="I127" s="263">
        <f>ROUND(E127*H127,2)</f>
        <v>0</v>
      </c>
      <c r="J127" s="262"/>
      <c r="K127" s="263">
        <f>ROUND(E127*J127,2)</f>
        <v>0</v>
      </c>
      <c r="L127" s="263">
        <v>21</v>
      </c>
      <c r="M127" s="263">
        <f>G127*(1+L127/100)</f>
        <v>0</v>
      </c>
      <c r="N127" s="263">
        <v>0</v>
      </c>
      <c r="O127" s="263">
        <f>ROUND(E127*N127,2)</f>
        <v>0</v>
      </c>
      <c r="P127" s="263">
        <v>0</v>
      </c>
      <c r="Q127" s="263">
        <f>ROUND(E127*P127,2)</f>
        <v>0</v>
      </c>
      <c r="R127" s="263"/>
      <c r="S127" s="263" t="s">
        <v>227</v>
      </c>
      <c r="T127" s="264" t="s">
        <v>228</v>
      </c>
      <c r="U127" s="231">
        <v>0</v>
      </c>
      <c r="V127" s="231">
        <f>ROUND(E127*U127,2)</f>
        <v>0</v>
      </c>
      <c r="W127" s="231"/>
      <c r="X127" s="231" t="s">
        <v>131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343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2.5" outlineLevel="1" x14ac:dyDescent="0.2">
      <c r="A128" s="258">
        <v>21</v>
      </c>
      <c r="B128" s="259" t="s">
        <v>347</v>
      </c>
      <c r="C128" s="275" t="s">
        <v>348</v>
      </c>
      <c r="D128" s="260" t="s">
        <v>346</v>
      </c>
      <c r="E128" s="261">
        <v>1</v>
      </c>
      <c r="F128" s="262"/>
      <c r="G128" s="263">
        <f>ROUND(E128*F128,2)</f>
        <v>0</v>
      </c>
      <c r="H128" s="262"/>
      <c r="I128" s="263">
        <f>ROUND(E128*H128,2)</f>
        <v>0</v>
      </c>
      <c r="J128" s="262"/>
      <c r="K128" s="263">
        <f>ROUND(E128*J128,2)</f>
        <v>0</v>
      </c>
      <c r="L128" s="263">
        <v>21</v>
      </c>
      <c r="M128" s="263">
        <f>G128*(1+L128/100)</f>
        <v>0</v>
      </c>
      <c r="N128" s="263">
        <v>0</v>
      </c>
      <c r="O128" s="263">
        <f>ROUND(E128*N128,2)</f>
        <v>0</v>
      </c>
      <c r="P128" s="263">
        <v>0</v>
      </c>
      <c r="Q128" s="263">
        <f>ROUND(E128*P128,2)</f>
        <v>0</v>
      </c>
      <c r="R128" s="263"/>
      <c r="S128" s="263" t="s">
        <v>227</v>
      </c>
      <c r="T128" s="264" t="s">
        <v>228</v>
      </c>
      <c r="U128" s="231">
        <v>0</v>
      </c>
      <c r="V128" s="231">
        <f>ROUND(E128*U128,2)</f>
        <v>0</v>
      </c>
      <c r="W128" s="231"/>
      <c r="X128" s="231" t="s">
        <v>131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343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58">
        <v>22</v>
      </c>
      <c r="B129" s="259" t="s">
        <v>349</v>
      </c>
      <c r="C129" s="275" t="s">
        <v>350</v>
      </c>
      <c r="D129" s="260" t="s">
        <v>187</v>
      </c>
      <c r="E129" s="261">
        <v>20</v>
      </c>
      <c r="F129" s="262"/>
      <c r="G129" s="263">
        <f>ROUND(E129*F129,2)</f>
        <v>0</v>
      </c>
      <c r="H129" s="262"/>
      <c r="I129" s="263">
        <f>ROUND(E129*H129,2)</f>
        <v>0</v>
      </c>
      <c r="J129" s="262"/>
      <c r="K129" s="263">
        <f>ROUND(E129*J129,2)</f>
        <v>0</v>
      </c>
      <c r="L129" s="263">
        <v>21</v>
      </c>
      <c r="M129" s="263">
        <f>G129*(1+L129/100)</f>
        <v>0</v>
      </c>
      <c r="N129" s="263">
        <v>0</v>
      </c>
      <c r="O129" s="263">
        <f>ROUND(E129*N129,2)</f>
        <v>0</v>
      </c>
      <c r="P129" s="263">
        <v>0</v>
      </c>
      <c r="Q129" s="263">
        <f>ROUND(E129*P129,2)</f>
        <v>0</v>
      </c>
      <c r="R129" s="263"/>
      <c r="S129" s="263" t="s">
        <v>227</v>
      </c>
      <c r="T129" s="264" t="s">
        <v>228</v>
      </c>
      <c r="U129" s="231">
        <v>0</v>
      </c>
      <c r="V129" s="231">
        <f>ROUND(E129*U129,2)</f>
        <v>0</v>
      </c>
      <c r="W129" s="231"/>
      <c r="X129" s="231" t="s">
        <v>131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343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58">
        <v>23</v>
      </c>
      <c r="B130" s="259" t="s">
        <v>351</v>
      </c>
      <c r="C130" s="275" t="s">
        <v>352</v>
      </c>
      <c r="D130" s="260" t="s">
        <v>187</v>
      </c>
      <c r="E130" s="261">
        <v>15</v>
      </c>
      <c r="F130" s="262"/>
      <c r="G130" s="263">
        <f>ROUND(E130*F130,2)</f>
        <v>0</v>
      </c>
      <c r="H130" s="262"/>
      <c r="I130" s="263">
        <f>ROUND(E130*H130,2)</f>
        <v>0</v>
      </c>
      <c r="J130" s="262"/>
      <c r="K130" s="263">
        <f>ROUND(E130*J130,2)</f>
        <v>0</v>
      </c>
      <c r="L130" s="263">
        <v>21</v>
      </c>
      <c r="M130" s="263">
        <f>G130*(1+L130/100)</f>
        <v>0</v>
      </c>
      <c r="N130" s="263">
        <v>0</v>
      </c>
      <c r="O130" s="263">
        <f>ROUND(E130*N130,2)</f>
        <v>0</v>
      </c>
      <c r="P130" s="263">
        <v>0</v>
      </c>
      <c r="Q130" s="263">
        <f>ROUND(E130*P130,2)</f>
        <v>0</v>
      </c>
      <c r="R130" s="263"/>
      <c r="S130" s="263" t="s">
        <v>227</v>
      </c>
      <c r="T130" s="264" t="s">
        <v>228</v>
      </c>
      <c r="U130" s="231">
        <v>0</v>
      </c>
      <c r="V130" s="231">
        <f>ROUND(E130*U130,2)</f>
        <v>0</v>
      </c>
      <c r="W130" s="231"/>
      <c r="X130" s="231" t="s">
        <v>131</v>
      </c>
      <c r="Y130" s="212"/>
      <c r="Z130" s="212"/>
      <c r="AA130" s="212"/>
      <c r="AB130" s="212"/>
      <c r="AC130" s="212"/>
      <c r="AD130" s="212"/>
      <c r="AE130" s="212"/>
      <c r="AF130" s="212"/>
      <c r="AG130" s="212" t="s">
        <v>343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58">
        <v>24</v>
      </c>
      <c r="B131" s="259" t="s">
        <v>353</v>
      </c>
      <c r="C131" s="275" t="s">
        <v>354</v>
      </c>
      <c r="D131" s="260" t="s">
        <v>187</v>
      </c>
      <c r="E131" s="261">
        <v>6</v>
      </c>
      <c r="F131" s="262"/>
      <c r="G131" s="263">
        <f>ROUND(E131*F131,2)</f>
        <v>0</v>
      </c>
      <c r="H131" s="262"/>
      <c r="I131" s="263">
        <f>ROUND(E131*H131,2)</f>
        <v>0</v>
      </c>
      <c r="J131" s="262"/>
      <c r="K131" s="263">
        <f>ROUND(E131*J131,2)</f>
        <v>0</v>
      </c>
      <c r="L131" s="263">
        <v>21</v>
      </c>
      <c r="M131" s="263">
        <f>G131*(1+L131/100)</f>
        <v>0</v>
      </c>
      <c r="N131" s="263">
        <v>0</v>
      </c>
      <c r="O131" s="263">
        <f>ROUND(E131*N131,2)</f>
        <v>0</v>
      </c>
      <c r="P131" s="263">
        <v>0</v>
      </c>
      <c r="Q131" s="263">
        <f>ROUND(E131*P131,2)</f>
        <v>0</v>
      </c>
      <c r="R131" s="263"/>
      <c r="S131" s="263" t="s">
        <v>227</v>
      </c>
      <c r="T131" s="264" t="s">
        <v>228</v>
      </c>
      <c r="U131" s="231">
        <v>0</v>
      </c>
      <c r="V131" s="231">
        <f>ROUND(E131*U131,2)</f>
        <v>0</v>
      </c>
      <c r="W131" s="231"/>
      <c r="X131" s="231" t="s">
        <v>131</v>
      </c>
      <c r="Y131" s="212"/>
      <c r="Z131" s="212"/>
      <c r="AA131" s="212"/>
      <c r="AB131" s="212"/>
      <c r="AC131" s="212"/>
      <c r="AD131" s="212"/>
      <c r="AE131" s="212"/>
      <c r="AF131" s="212"/>
      <c r="AG131" s="212" t="s">
        <v>343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58">
        <v>25</v>
      </c>
      <c r="B132" s="259" t="s">
        <v>355</v>
      </c>
      <c r="C132" s="275" t="s">
        <v>356</v>
      </c>
      <c r="D132" s="260" t="s">
        <v>346</v>
      </c>
      <c r="E132" s="261">
        <v>6</v>
      </c>
      <c r="F132" s="262"/>
      <c r="G132" s="263">
        <f>ROUND(E132*F132,2)</f>
        <v>0</v>
      </c>
      <c r="H132" s="262"/>
      <c r="I132" s="263">
        <f>ROUND(E132*H132,2)</f>
        <v>0</v>
      </c>
      <c r="J132" s="262"/>
      <c r="K132" s="263">
        <f>ROUND(E132*J132,2)</f>
        <v>0</v>
      </c>
      <c r="L132" s="263">
        <v>21</v>
      </c>
      <c r="M132" s="263">
        <f>G132*(1+L132/100)</f>
        <v>0</v>
      </c>
      <c r="N132" s="263">
        <v>0</v>
      </c>
      <c r="O132" s="263">
        <f>ROUND(E132*N132,2)</f>
        <v>0</v>
      </c>
      <c r="P132" s="263">
        <v>0</v>
      </c>
      <c r="Q132" s="263">
        <f>ROUND(E132*P132,2)</f>
        <v>0</v>
      </c>
      <c r="R132" s="263"/>
      <c r="S132" s="263" t="s">
        <v>227</v>
      </c>
      <c r="T132" s="264" t="s">
        <v>228</v>
      </c>
      <c r="U132" s="231">
        <v>0</v>
      </c>
      <c r="V132" s="231">
        <f>ROUND(E132*U132,2)</f>
        <v>0</v>
      </c>
      <c r="W132" s="231"/>
      <c r="X132" s="231" t="s">
        <v>131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343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58">
        <v>26</v>
      </c>
      <c r="B133" s="259" t="s">
        <v>357</v>
      </c>
      <c r="C133" s="275" t="s">
        <v>358</v>
      </c>
      <c r="D133" s="260" t="s">
        <v>346</v>
      </c>
      <c r="E133" s="261">
        <v>1</v>
      </c>
      <c r="F133" s="262"/>
      <c r="G133" s="263">
        <f>ROUND(E133*F133,2)</f>
        <v>0</v>
      </c>
      <c r="H133" s="262"/>
      <c r="I133" s="263">
        <f>ROUND(E133*H133,2)</f>
        <v>0</v>
      </c>
      <c r="J133" s="262"/>
      <c r="K133" s="263">
        <f>ROUND(E133*J133,2)</f>
        <v>0</v>
      </c>
      <c r="L133" s="263">
        <v>21</v>
      </c>
      <c r="M133" s="263">
        <f>G133*(1+L133/100)</f>
        <v>0</v>
      </c>
      <c r="N133" s="263">
        <v>0</v>
      </c>
      <c r="O133" s="263">
        <f>ROUND(E133*N133,2)</f>
        <v>0</v>
      </c>
      <c r="P133" s="263">
        <v>0</v>
      </c>
      <c r="Q133" s="263">
        <f>ROUND(E133*P133,2)</f>
        <v>0</v>
      </c>
      <c r="R133" s="263"/>
      <c r="S133" s="263" t="s">
        <v>227</v>
      </c>
      <c r="T133" s="264" t="s">
        <v>228</v>
      </c>
      <c r="U133" s="231">
        <v>0</v>
      </c>
      <c r="V133" s="231">
        <f>ROUND(E133*U133,2)</f>
        <v>0</v>
      </c>
      <c r="W133" s="231"/>
      <c r="X133" s="231" t="s">
        <v>172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359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58">
        <v>27</v>
      </c>
      <c r="B134" s="259" t="s">
        <v>360</v>
      </c>
      <c r="C134" s="275" t="s">
        <v>361</v>
      </c>
      <c r="D134" s="260" t="s">
        <v>362</v>
      </c>
      <c r="E134" s="261">
        <v>1</v>
      </c>
      <c r="F134" s="262"/>
      <c r="G134" s="263">
        <f>ROUND(E134*F134,2)</f>
        <v>0</v>
      </c>
      <c r="H134" s="262"/>
      <c r="I134" s="263">
        <f>ROUND(E134*H134,2)</f>
        <v>0</v>
      </c>
      <c r="J134" s="262"/>
      <c r="K134" s="263">
        <f>ROUND(E134*J134,2)</f>
        <v>0</v>
      </c>
      <c r="L134" s="263">
        <v>21</v>
      </c>
      <c r="M134" s="263">
        <f>G134*(1+L134/100)</f>
        <v>0</v>
      </c>
      <c r="N134" s="263">
        <v>0</v>
      </c>
      <c r="O134" s="263">
        <f>ROUND(E134*N134,2)</f>
        <v>0</v>
      </c>
      <c r="P134" s="263">
        <v>0</v>
      </c>
      <c r="Q134" s="263">
        <f>ROUND(E134*P134,2)</f>
        <v>0</v>
      </c>
      <c r="R134" s="263"/>
      <c r="S134" s="263" t="s">
        <v>227</v>
      </c>
      <c r="T134" s="264" t="s">
        <v>228</v>
      </c>
      <c r="U134" s="231">
        <v>0</v>
      </c>
      <c r="V134" s="231">
        <f>ROUND(E134*U134,2)</f>
        <v>0</v>
      </c>
      <c r="W134" s="231"/>
      <c r="X134" s="231" t="s">
        <v>131</v>
      </c>
      <c r="Y134" s="212"/>
      <c r="Z134" s="212"/>
      <c r="AA134" s="212"/>
      <c r="AB134" s="212"/>
      <c r="AC134" s="212"/>
      <c r="AD134" s="212"/>
      <c r="AE134" s="212"/>
      <c r="AF134" s="212"/>
      <c r="AG134" s="212" t="s">
        <v>343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58">
        <v>28</v>
      </c>
      <c r="B135" s="259" t="s">
        <v>363</v>
      </c>
      <c r="C135" s="275" t="s">
        <v>364</v>
      </c>
      <c r="D135" s="260" t="s">
        <v>362</v>
      </c>
      <c r="E135" s="261">
        <v>1</v>
      </c>
      <c r="F135" s="262"/>
      <c r="G135" s="263">
        <f>ROUND(E135*F135,2)</f>
        <v>0</v>
      </c>
      <c r="H135" s="262"/>
      <c r="I135" s="263">
        <f>ROUND(E135*H135,2)</f>
        <v>0</v>
      </c>
      <c r="J135" s="262"/>
      <c r="K135" s="263">
        <f>ROUND(E135*J135,2)</f>
        <v>0</v>
      </c>
      <c r="L135" s="263">
        <v>21</v>
      </c>
      <c r="M135" s="263">
        <f>G135*(1+L135/100)</f>
        <v>0</v>
      </c>
      <c r="N135" s="263">
        <v>0</v>
      </c>
      <c r="O135" s="263">
        <f>ROUND(E135*N135,2)</f>
        <v>0</v>
      </c>
      <c r="P135" s="263">
        <v>0</v>
      </c>
      <c r="Q135" s="263">
        <f>ROUND(E135*P135,2)</f>
        <v>0</v>
      </c>
      <c r="R135" s="263"/>
      <c r="S135" s="263" t="s">
        <v>227</v>
      </c>
      <c r="T135" s="264" t="s">
        <v>228</v>
      </c>
      <c r="U135" s="231">
        <v>0</v>
      </c>
      <c r="V135" s="231">
        <f>ROUND(E135*U135,2)</f>
        <v>0</v>
      </c>
      <c r="W135" s="231"/>
      <c r="X135" s="231" t="s">
        <v>131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343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58">
        <v>29</v>
      </c>
      <c r="B136" s="259" t="s">
        <v>365</v>
      </c>
      <c r="C136" s="275" t="s">
        <v>366</v>
      </c>
      <c r="D136" s="260" t="s">
        <v>362</v>
      </c>
      <c r="E136" s="261">
        <v>1</v>
      </c>
      <c r="F136" s="262"/>
      <c r="G136" s="263">
        <f>ROUND(E136*F136,2)</f>
        <v>0</v>
      </c>
      <c r="H136" s="262"/>
      <c r="I136" s="263">
        <f>ROUND(E136*H136,2)</f>
        <v>0</v>
      </c>
      <c r="J136" s="262"/>
      <c r="K136" s="263">
        <f>ROUND(E136*J136,2)</f>
        <v>0</v>
      </c>
      <c r="L136" s="263">
        <v>21</v>
      </c>
      <c r="M136" s="263">
        <f>G136*(1+L136/100)</f>
        <v>0</v>
      </c>
      <c r="N136" s="263">
        <v>0</v>
      </c>
      <c r="O136" s="263">
        <f>ROUND(E136*N136,2)</f>
        <v>0</v>
      </c>
      <c r="P136" s="263">
        <v>0</v>
      </c>
      <c r="Q136" s="263">
        <f>ROUND(E136*P136,2)</f>
        <v>0</v>
      </c>
      <c r="R136" s="263"/>
      <c r="S136" s="263" t="s">
        <v>227</v>
      </c>
      <c r="T136" s="264" t="s">
        <v>228</v>
      </c>
      <c r="U136" s="231">
        <v>0</v>
      </c>
      <c r="V136" s="231">
        <f>ROUND(E136*U136,2)</f>
        <v>0</v>
      </c>
      <c r="W136" s="231"/>
      <c r="X136" s="231" t="s">
        <v>172</v>
      </c>
      <c r="Y136" s="212"/>
      <c r="Z136" s="212"/>
      <c r="AA136" s="212"/>
      <c r="AB136" s="212"/>
      <c r="AC136" s="212"/>
      <c r="AD136" s="212"/>
      <c r="AE136" s="212"/>
      <c r="AF136" s="212"/>
      <c r="AG136" s="212" t="s">
        <v>359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58">
        <v>30</v>
      </c>
      <c r="B137" s="259" t="s">
        <v>367</v>
      </c>
      <c r="C137" s="275" t="s">
        <v>368</v>
      </c>
      <c r="D137" s="260" t="s">
        <v>362</v>
      </c>
      <c r="E137" s="261">
        <v>1</v>
      </c>
      <c r="F137" s="262"/>
      <c r="G137" s="263">
        <f>ROUND(E137*F137,2)</f>
        <v>0</v>
      </c>
      <c r="H137" s="262"/>
      <c r="I137" s="263">
        <f>ROUND(E137*H137,2)</f>
        <v>0</v>
      </c>
      <c r="J137" s="262"/>
      <c r="K137" s="263">
        <f>ROUND(E137*J137,2)</f>
        <v>0</v>
      </c>
      <c r="L137" s="263">
        <v>21</v>
      </c>
      <c r="M137" s="263">
        <f>G137*(1+L137/100)</f>
        <v>0</v>
      </c>
      <c r="N137" s="263">
        <v>0</v>
      </c>
      <c r="O137" s="263">
        <f>ROUND(E137*N137,2)</f>
        <v>0</v>
      </c>
      <c r="P137" s="263">
        <v>0</v>
      </c>
      <c r="Q137" s="263">
        <f>ROUND(E137*P137,2)</f>
        <v>0</v>
      </c>
      <c r="R137" s="263"/>
      <c r="S137" s="263" t="s">
        <v>227</v>
      </c>
      <c r="T137" s="264" t="s">
        <v>228</v>
      </c>
      <c r="U137" s="231">
        <v>0</v>
      </c>
      <c r="V137" s="231">
        <f>ROUND(E137*U137,2)</f>
        <v>0</v>
      </c>
      <c r="W137" s="231"/>
      <c r="X137" s="231" t="s">
        <v>172</v>
      </c>
      <c r="Y137" s="212"/>
      <c r="Z137" s="212"/>
      <c r="AA137" s="212"/>
      <c r="AB137" s="212"/>
      <c r="AC137" s="212"/>
      <c r="AD137" s="212"/>
      <c r="AE137" s="212"/>
      <c r="AF137" s="212"/>
      <c r="AG137" s="212" t="s">
        <v>359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x14ac:dyDescent="0.2">
      <c r="A138" s="243" t="s">
        <v>125</v>
      </c>
      <c r="B138" s="244" t="s">
        <v>94</v>
      </c>
      <c r="C138" s="266" t="s">
        <v>95</v>
      </c>
      <c r="D138" s="245"/>
      <c r="E138" s="246"/>
      <c r="F138" s="247"/>
      <c r="G138" s="247">
        <f>SUMIF(AG139:AG147,"&lt;&gt;NOR",G139:G147)</f>
        <v>0</v>
      </c>
      <c r="H138" s="247"/>
      <c r="I138" s="247">
        <f>SUM(I139:I147)</f>
        <v>0</v>
      </c>
      <c r="J138" s="247"/>
      <c r="K138" s="247">
        <f>SUM(K139:K147)</f>
        <v>0</v>
      </c>
      <c r="L138" s="247"/>
      <c r="M138" s="247">
        <f>SUM(M139:M147)</f>
        <v>0</v>
      </c>
      <c r="N138" s="247"/>
      <c r="O138" s="247">
        <f>SUM(O139:O147)</f>
        <v>0</v>
      </c>
      <c r="P138" s="247"/>
      <c r="Q138" s="247">
        <f>SUM(Q139:Q147)</f>
        <v>0</v>
      </c>
      <c r="R138" s="247"/>
      <c r="S138" s="247"/>
      <c r="T138" s="248"/>
      <c r="U138" s="242"/>
      <c r="V138" s="242">
        <f>SUM(V139:V147)</f>
        <v>0.38</v>
      </c>
      <c r="W138" s="242"/>
      <c r="X138" s="242"/>
      <c r="AG138" t="s">
        <v>126</v>
      </c>
    </row>
    <row r="139" spans="1:60" ht="22.5" outlineLevel="1" x14ac:dyDescent="0.2">
      <c r="A139" s="249">
        <v>31</v>
      </c>
      <c r="B139" s="250" t="s">
        <v>369</v>
      </c>
      <c r="C139" s="267" t="s">
        <v>370</v>
      </c>
      <c r="D139" s="251" t="s">
        <v>187</v>
      </c>
      <c r="E139" s="252">
        <v>14.52</v>
      </c>
      <c r="F139" s="253"/>
      <c r="G139" s="254">
        <f>ROUND(E139*F139,2)</f>
        <v>0</v>
      </c>
      <c r="H139" s="253"/>
      <c r="I139" s="254">
        <f>ROUND(E139*H139,2)</f>
        <v>0</v>
      </c>
      <c r="J139" s="253"/>
      <c r="K139" s="254">
        <f>ROUND(E139*J139,2)</f>
        <v>0</v>
      </c>
      <c r="L139" s="254">
        <v>21</v>
      </c>
      <c r="M139" s="254">
        <f>G139*(1+L139/100)</f>
        <v>0</v>
      </c>
      <c r="N139" s="254">
        <v>6.0000000000000002E-5</v>
      </c>
      <c r="O139" s="254">
        <f>ROUND(E139*N139,2)</f>
        <v>0</v>
      </c>
      <c r="P139" s="254">
        <v>0</v>
      </c>
      <c r="Q139" s="254">
        <f>ROUND(E139*P139,2)</f>
        <v>0</v>
      </c>
      <c r="R139" s="254"/>
      <c r="S139" s="254" t="s">
        <v>130</v>
      </c>
      <c r="T139" s="255" t="s">
        <v>130</v>
      </c>
      <c r="U139" s="231">
        <v>2.5999999999999999E-2</v>
      </c>
      <c r="V139" s="231">
        <f>ROUND(E139*U139,2)</f>
        <v>0.38</v>
      </c>
      <c r="W139" s="231"/>
      <c r="X139" s="231" t="s">
        <v>131</v>
      </c>
      <c r="Y139" s="212"/>
      <c r="Z139" s="212"/>
      <c r="AA139" s="212"/>
      <c r="AB139" s="212"/>
      <c r="AC139" s="212"/>
      <c r="AD139" s="212"/>
      <c r="AE139" s="212"/>
      <c r="AF139" s="212"/>
      <c r="AG139" s="212" t="s">
        <v>132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29"/>
      <c r="B140" s="230"/>
      <c r="C140" s="268" t="s">
        <v>298</v>
      </c>
      <c r="D140" s="232"/>
      <c r="E140" s="233"/>
      <c r="F140" s="231"/>
      <c r="G140" s="231"/>
      <c r="H140" s="231"/>
      <c r="I140" s="231"/>
      <c r="J140" s="231"/>
      <c r="K140" s="231"/>
      <c r="L140" s="231"/>
      <c r="M140" s="231"/>
      <c r="N140" s="231"/>
      <c r="O140" s="231"/>
      <c r="P140" s="231"/>
      <c r="Q140" s="231"/>
      <c r="R140" s="231"/>
      <c r="S140" s="231"/>
      <c r="T140" s="231"/>
      <c r="U140" s="231"/>
      <c r="V140" s="231"/>
      <c r="W140" s="231"/>
      <c r="X140" s="231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134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68" t="s">
        <v>299</v>
      </c>
      <c r="D141" s="232"/>
      <c r="E141" s="233"/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134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68" t="s">
        <v>371</v>
      </c>
      <c r="D142" s="232"/>
      <c r="E142" s="233">
        <v>9.6999999999999993</v>
      </c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134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68" t="s">
        <v>301</v>
      </c>
      <c r="D143" s="232"/>
      <c r="E143" s="233"/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134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29"/>
      <c r="B144" s="230"/>
      <c r="C144" s="268" t="s">
        <v>302</v>
      </c>
      <c r="D144" s="232"/>
      <c r="E144" s="233"/>
      <c r="F144" s="231"/>
      <c r="G144" s="231"/>
      <c r="H144" s="231"/>
      <c r="I144" s="231"/>
      <c r="J144" s="231"/>
      <c r="K144" s="231"/>
      <c r="L144" s="231"/>
      <c r="M144" s="231"/>
      <c r="N144" s="231"/>
      <c r="O144" s="231"/>
      <c r="P144" s="231"/>
      <c r="Q144" s="231"/>
      <c r="R144" s="231"/>
      <c r="S144" s="231"/>
      <c r="T144" s="231"/>
      <c r="U144" s="231"/>
      <c r="V144" s="231"/>
      <c r="W144" s="231"/>
      <c r="X144" s="231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134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29"/>
      <c r="B145" s="230"/>
      <c r="C145" s="268" t="s">
        <v>372</v>
      </c>
      <c r="D145" s="232"/>
      <c r="E145" s="233">
        <v>3.5</v>
      </c>
      <c r="F145" s="231"/>
      <c r="G145" s="231"/>
      <c r="H145" s="231"/>
      <c r="I145" s="231"/>
      <c r="J145" s="231"/>
      <c r="K145" s="231"/>
      <c r="L145" s="231"/>
      <c r="M145" s="231"/>
      <c r="N145" s="231"/>
      <c r="O145" s="231"/>
      <c r="P145" s="231"/>
      <c r="Q145" s="231"/>
      <c r="R145" s="231"/>
      <c r="S145" s="231"/>
      <c r="T145" s="231"/>
      <c r="U145" s="231"/>
      <c r="V145" s="231"/>
      <c r="W145" s="231"/>
      <c r="X145" s="231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134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29"/>
      <c r="B146" s="230"/>
      <c r="C146" s="269" t="s">
        <v>137</v>
      </c>
      <c r="D146" s="234"/>
      <c r="E146" s="235">
        <v>13.2</v>
      </c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1"/>
      <c r="Q146" s="231"/>
      <c r="R146" s="231"/>
      <c r="S146" s="231"/>
      <c r="T146" s="231"/>
      <c r="U146" s="231"/>
      <c r="V146" s="231"/>
      <c r="W146" s="231"/>
      <c r="X146" s="23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134</v>
      </c>
      <c r="AH146" s="212">
        <v>1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29"/>
      <c r="B147" s="230"/>
      <c r="C147" s="271" t="s">
        <v>373</v>
      </c>
      <c r="D147" s="236"/>
      <c r="E147" s="237">
        <v>1.32</v>
      </c>
      <c r="F147" s="231"/>
      <c r="G147" s="231"/>
      <c r="H147" s="231"/>
      <c r="I147" s="231"/>
      <c r="J147" s="231"/>
      <c r="K147" s="231"/>
      <c r="L147" s="231"/>
      <c r="M147" s="231"/>
      <c r="N147" s="231"/>
      <c r="O147" s="231"/>
      <c r="P147" s="231"/>
      <c r="Q147" s="231"/>
      <c r="R147" s="231"/>
      <c r="S147" s="231"/>
      <c r="T147" s="231"/>
      <c r="U147" s="231"/>
      <c r="V147" s="231"/>
      <c r="W147" s="231"/>
      <c r="X147" s="231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134</v>
      </c>
      <c r="AH147" s="212">
        <v>4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x14ac:dyDescent="0.2">
      <c r="A148" s="243" t="s">
        <v>125</v>
      </c>
      <c r="B148" s="244" t="s">
        <v>96</v>
      </c>
      <c r="C148" s="266" t="s">
        <v>97</v>
      </c>
      <c r="D148" s="245"/>
      <c r="E148" s="246"/>
      <c r="F148" s="247"/>
      <c r="G148" s="247">
        <f>SUMIF(AG149:AG156,"&lt;&gt;NOR",G149:G156)</f>
        <v>0</v>
      </c>
      <c r="H148" s="247"/>
      <c r="I148" s="247">
        <f>SUM(I149:I156)</f>
        <v>0</v>
      </c>
      <c r="J148" s="247"/>
      <c r="K148" s="247">
        <f>SUM(K149:K156)</f>
        <v>0</v>
      </c>
      <c r="L148" s="247"/>
      <c r="M148" s="247">
        <f>SUM(M149:M156)</f>
        <v>0</v>
      </c>
      <c r="N148" s="247"/>
      <c r="O148" s="247">
        <f>SUM(O149:O156)</f>
        <v>0</v>
      </c>
      <c r="P148" s="247"/>
      <c r="Q148" s="247">
        <f>SUM(Q149:Q156)</f>
        <v>0</v>
      </c>
      <c r="R148" s="247"/>
      <c r="S148" s="247"/>
      <c r="T148" s="248"/>
      <c r="U148" s="242"/>
      <c r="V148" s="242">
        <f>SUM(V149:V156)</f>
        <v>6.4</v>
      </c>
      <c r="W148" s="242"/>
      <c r="X148" s="242"/>
      <c r="AG148" t="s">
        <v>126</v>
      </c>
    </row>
    <row r="149" spans="1:60" outlineLevel="1" x14ac:dyDescent="0.2">
      <c r="A149" s="249">
        <v>32</v>
      </c>
      <c r="B149" s="250" t="s">
        <v>278</v>
      </c>
      <c r="C149" s="267" t="s">
        <v>279</v>
      </c>
      <c r="D149" s="251" t="s">
        <v>170</v>
      </c>
      <c r="E149" s="252">
        <v>1.3474999999999999</v>
      </c>
      <c r="F149" s="253"/>
      <c r="G149" s="254">
        <f>ROUND(E149*F149,2)</f>
        <v>0</v>
      </c>
      <c r="H149" s="253"/>
      <c r="I149" s="254">
        <f>ROUND(E149*H149,2)</f>
        <v>0</v>
      </c>
      <c r="J149" s="253"/>
      <c r="K149" s="254">
        <f>ROUND(E149*J149,2)</f>
        <v>0</v>
      </c>
      <c r="L149" s="254">
        <v>21</v>
      </c>
      <c r="M149" s="254">
        <f>G149*(1+L149/100)</f>
        <v>0</v>
      </c>
      <c r="N149" s="254">
        <v>0</v>
      </c>
      <c r="O149" s="254">
        <f>ROUND(E149*N149,2)</f>
        <v>0</v>
      </c>
      <c r="P149" s="254">
        <v>0</v>
      </c>
      <c r="Q149" s="254">
        <f>ROUND(E149*P149,2)</f>
        <v>0</v>
      </c>
      <c r="R149" s="254"/>
      <c r="S149" s="254" t="s">
        <v>130</v>
      </c>
      <c r="T149" s="255" t="s">
        <v>130</v>
      </c>
      <c r="U149" s="231">
        <v>0.752</v>
      </c>
      <c r="V149" s="231">
        <f>ROUND(E149*U149,2)</f>
        <v>1.01</v>
      </c>
      <c r="W149" s="231"/>
      <c r="X149" s="231" t="s">
        <v>280</v>
      </c>
      <c r="Y149" s="212"/>
      <c r="Z149" s="212"/>
      <c r="AA149" s="212"/>
      <c r="AB149" s="212"/>
      <c r="AC149" s="212"/>
      <c r="AD149" s="212"/>
      <c r="AE149" s="212"/>
      <c r="AF149" s="212"/>
      <c r="AG149" s="212" t="s">
        <v>281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22.5" outlineLevel="1" x14ac:dyDescent="0.2">
      <c r="A150" s="229"/>
      <c r="B150" s="230"/>
      <c r="C150" s="270" t="s">
        <v>282</v>
      </c>
      <c r="D150" s="257"/>
      <c r="E150" s="257"/>
      <c r="F150" s="257"/>
      <c r="G150" s="257"/>
      <c r="H150" s="231"/>
      <c r="I150" s="231"/>
      <c r="J150" s="231"/>
      <c r="K150" s="231"/>
      <c r="L150" s="231"/>
      <c r="M150" s="231"/>
      <c r="N150" s="231"/>
      <c r="O150" s="231"/>
      <c r="P150" s="231"/>
      <c r="Q150" s="231"/>
      <c r="R150" s="231"/>
      <c r="S150" s="231"/>
      <c r="T150" s="231"/>
      <c r="U150" s="231"/>
      <c r="V150" s="231"/>
      <c r="W150" s="231"/>
      <c r="X150" s="231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154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56" t="str">
        <f>C150</f>
        <v>S naložením suti nebo vybouraných hmot do dopravního prostředku a na jejich vyložením, popřípadě přeložením na normální dopravní prostředek.</v>
      </c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58">
        <v>33</v>
      </c>
      <c r="B151" s="259" t="s">
        <v>283</v>
      </c>
      <c r="C151" s="275" t="s">
        <v>284</v>
      </c>
      <c r="D151" s="260" t="s">
        <v>170</v>
      </c>
      <c r="E151" s="261">
        <v>12.1275</v>
      </c>
      <c r="F151" s="262"/>
      <c r="G151" s="263">
        <f>ROUND(E151*F151,2)</f>
        <v>0</v>
      </c>
      <c r="H151" s="262"/>
      <c r="I151" s="263">
        <f>ROUND(E151*H151,2)</f>
        <v>0</v>
      </c>
      <c r="J151" s="262"/>
      <c r="K151" s="263">
        <f>ROUND(E151*J151,2)</f>
        <v>0</v>
      </c>
      <c r="L151" s="263">
        <v>21</v>
      </c>
      <c r="M151" s="263">
        <f>G151*(1+L151/100)</f>
        <v>0</v>
      </c>
      <c r="N151" s="263">
        <v>0</v>
      </c>
      <c r="O151" s="263">
        <f>ROUND(E151*N151,2)</f>
        <v>0</v>
      </c>
      <c r="P151" s="263">
        <v>0</v>
      </c>
      <c r="Q151" s="263">
        <f>ROUND(E151*P151,2)</f>
        <v>0</v>
      </c>
      <c r="R151" s="263"/>
      <c r="S151" s="263" t="s">
        <v>130</v>
      </c>
      <c r="T151" s="264" t="s">
        <v>130</v>
      </c>
      <c r="U151" s="231">
        <v>0.36</v>
      </c>
      <c r="V151" s="231">
        <f>ROUND(E151*U151,2)</f>
        <v>4.37</v>
      </c>
      <c r="W151" s="231"/>
      <c r="X151" s="231" t="s">
        <v>280</v>
      </c>
      <c r="Y151" s="212"/>
      <c r="Z151" s="212"/>
      <c r="AA151" s="212"/>
      <c r="AB151" s="212"/>
      <c r="AC151" s="212"/>
      <c r="AD151" s="212"/>
      <c r="AE151" s="212"/>
      <c r="AF151" s="212"/>
      <c r="AG151" s="212" t="s">
        <v>281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58">
        <v>34</v>
      </c>
      <c r="B152" s="259" t="s">
        <v>285</v>
      </c>
      <c r="C152" s="275" t="s">
        <v>286</v>
      </c>
      <c r="D152" s="260" t="s">
        <v>170</v>
      </c>
      <c r="E152" s="261">
        <v>1.3474999999999999</v>
      </c>
      <c r="F152" s="262"/>
      <c r="G152" s="263">
        <f>ROUND(E152*F152,2)</f>
        <v>0</v>
      </c>
      <c r="H152" s="262"/>
      <c r="I152" s="263">
        <f>ROUND(E152*H152,2)</f>
        <v>0</v>
      </c>
      <c r="J152" s="262"/>
      <c r="K152" s="263">
        <f>ROUND(E152*J152,2)</f>
        <v>0</v>
      </c>
      <c r="L152" s="263">
        <v>21</v>
      </c>
      <c r="M152" s="263">
        <f>G152*(1+L152/100)</f>
        <v>0</v>
      </c>
      <c r="N152" s="263">
        <v>0</v>
      </c>
      <c r="O152" s="263">
        <f>ROUND(E152*N152,2)</f>
        <v>0</v>
      </c>
      <c r="P152" s="263">
        <v>0</v>
      </c>
      <c r="Q152" s="263">
        <f>ROUND(E152*P152,2)</f>
        <v>0</v>
      </c>
      <c r="R152" s="263"/>
      <c r="S152" s="263" t="s">
        <v>130</v>
      </c>
      <c r="T152" s="264" t="s">
        <v>130</v>
      </c>
      <c r="U152" s="231">
        <v>0.26500000000000001</v>
      </c>
      <c r="V152" s="231">
        <f>ROUND(E152*U152,2)</f>
        <v>0.36</v>
      </c>
      <c r="W152" s="231"/>
      <c r="X152" s="231" t="s">
        <v>280</v>
      </c>
      <c r="Y152" s="212"/>
      <c r="Z152" s="212"/>
      <c r="AA152" s="212"/>
      <c r="AB152" s="212"/>
      <c r="AC152" s="212"/>
      <c r="AD152" s="212"/>
      <c r="AE152" s="212"/>
      <c r="AF152" s="212"/>
      <c r="AG152" s="212" t="s">
        <v>281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49">
        <v>35</v>
      </c>
      <c r="B153" s="250" t="s">
        <v>287</v>
      </c>
      <c r="C153" s="267" t="s">
        <v>288</v>
      </c>
      <c r="D153" s="251" t="s">
        <v>170</v>
      </c>
      <c r="E153" s="252">
        <v>1.3474999999999999</v>
      </c>
      <c r="F153" s="253"/>
      <c r="G153" s="254">
        <f>ROUND(E153*F153,2)</f>
        <v>0</v>
      </c>
      <c r="H153" s="253"/>
      <c r="I153" s="254">
        <f>ROUND(E153*H153,2)</f>
        <v>0</v>
      </c>
      <c r="J153" s="253"/>
      <c r="K153" s="254">
        <f>ROUND(E153*J153,2)</f>
        <v>0</v>
      </c>
      <c r="L153" s="254">
        <v>21</v>
      </c>
      <c r="M153" s="254">
        <f>G153*(1+L153/100)</f>
        <v>0</v>
      </c>
      <c r="N153" s="254">
        <v>0</v>
      </c>
      <c r="O153" s="254">
        <f>ROUND(E153*N153,2)</f>
        <v>0</v>
      </c>
      <c r="P153" s="254">
        <v>0</v>
      </c>
      <c r="Q153" s="254">
        <f>ROUND(E153*P153,2)</f>
        <v>0</v>
      </c>
      <c r="R153" s="254"/>
      <c r="S153" s="254" t="s">
        <v>130</v>
      </c>
      <c r="T153" s="255" t="s">
        <v>130</v>
      </c>
      <c r="U153" s="231">
        <v>0.49</v>
      </c>
      <c r="V153" s="231">
        <f>ROUND(E153*U153,2)</f>
        <v>0.66</v>
      </c>
      <c r="W153" s="231"/>
      <c r="X153" s="231" t="s">
        <v>280</v>
      </c>
      <c r="Y153" s="212"/>
      <c r="Z153" s="212"/>
      <c r="AA153" s="212"/>
      <c r="AB153" s="212"/>
      <c r="AC153" s="212"/>
      <c r="AD153" s="212"/>
      <c r="AE153" s="212"/>
      <c r="AF153" s="212"/>
      <c r="AG153" s="212" t="s">
        <v>281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29"/>
      <c r="B154" s="230"/>
      <c r="C154" s="270" t="s">
        <v>289</v>
      </c>
      <c r="D154" s="257"/>
      <c r="E154" s="257"/>
      <c r="F154" s="257"/>
      <c r="G154" s="257"/>
      <c r="H154" s="231"/>
      <c r="I154" s="231"/>
      <c r="J154" s="231"/>
      <c r="K154" s="231"/>
      <c r="L154" s="231"/>
      <c r="M154" s="231"/>
      <c r="N154" s="231"/>
      <c r="O154" s="231"/>
      <c r="P154" s="231"/>
      <c r="Q154" s="231"/>
      <c r="R154" s="231"/>
      <c r="S154" s="231"/>
      <c r="T154" s="231"/>
      <c r="U154" s="231"/>
      <c r="V154" s="231"/>
      <c r="W154" s="231"/>
      <c r="X154" s="231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154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58">
        <v>36</v>
      </c>
      <c r="B155" s="259" t="s">
        <v>290</v>
      </c>
      <c r="C155" s="275" t="s">
        <v>291</v>
      </c>
      <c r="D155" s="260" t="s">
        <v>170</v>
      </c>
      <c r="E155" s="261">
        <v>25.602499999999999</v>
      </c>
      <c r="F155" s="262"/>
      <c r="G155" s="263">
        <f>ROUND(E155*F155,2)</f>
        <v>0</v>
      </c>
      <c r="H155" s="262"/>
      <c r="I155" s="263">
        <f>ROUND(E155*H155,2)</f>
        <v>0</v>
      </c>
      <c r="J155" s="262"/>
      <c r="K155" s="263">
        <f>ROUND(E155*J155,2)</f>
        <v>0</v>
      </c>
      <c r="L155" s="263">
        <v>21</v>
      </c>
      <c r="M155" s="263">
        <f>G155*(1+L155/100)</f>
        <v>0</v>
      </c>
      <c r="N155" s="263">
        <v>0</v>
      </c>
      <c r="O155" s="263">
        <f>ROUND(E155*N155,2)</f>
        <v>0</v>
      </c>
      <c r="P155" s="263">
        <v>0</v>
      </c>
      <c r="Q155" s="263">
        <f>ROUND(E155*P155,2)</f>
        <v>0</v>
      </c>
      <c r="R155" s="263"/>
      <c r="S155" s="263" t="s">
        <v>130</v>
      </c>
      <c r="T155" s="264" t="s">
        <v>130</v>
      </c>
      <c r="U155" s="231">
        <v>0</v>
      </c>
      <c r="V155" s="231">
        <f>ROUND(E155*U155,2)</f>
        <v>0</v>
      </c>
      <c r="W155" s="231"/>
      <c r="X155" s="231" t="s">
        <v>280</v>
      </c>
      <c r="Y155" s="212"/>
      <c r="Z155" s="212"/>
      <c r="AA155" s="212"/>
      <c r="AB155" s="212"/>
      <c r="AC155" s="212"/>
      <c r="AD155" s="212"/>
      <c r="AE155" s="212"/>
      <c r="AF155" s="212"/>
      <c r="AG155" s="212" t="s">
        <v>281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49">
        <v>37</v>
      </c>
      <c r="B156" s="250" t="s">
        <v>292</v>
      </c>
      <c r="C156" s="267" t="s">
        <v>293</v>
      </c>
      <c r="D156" s="251" t="s">
        <v>170</v>
      </c>
      <c r="E156" s="252">
        <v>1.3474999999999999</v>
      </c>
      <c r="F156" s="253"/>
      <c r="G156" s="254">
        <f>ROUND(E156*F156,2)</f>
        <v>0</v>
      </c>
      <c r="H156" s="253"/>
      <c r="I156" s="254">
        <f>ROUND(E156*H156,2)</f>
        <v>0</v>
      </c>
      <c r="J156" s="253"/>
      <c r="K156" s="254">
        <f>ROUND(E156*J156,2)</f>
        <v>0</v>
      </c>
      <c r="L156" s="254">
        <v>21</v>
      </c>
      <c r="M156" s="254">
        <f>G156*(1+L156/100)</f>
        <v>0</v>
      </c>
      <c r="N156" s="254">
        <v>0</v>
      </c>
      <c r="O156" s="254">
        <f>ROUND(E156*N156,2)</f>
        <v>0</v>
      </c>
      <c r="P156" s="254">
        <v>0</v>
      </c>
      <c r="Q156" s="254">
        <f>ROUND(E156*P156,2)</f>
        <v>0</v>
      </c>
      <c r="R156" s="254"/>
      <c r="S156" s="254" t="s">
        <v>130</v>
      </c>
      <c r="T156" s="255" t="s">
        <v>130</v>
      </c>
      <c r="U156" s="231">
        <v>0</v>
      </c>
      <c r="V156" s="231">
        <f>ROUND(E156*U156,2)</f>
        <v>0</v>
      </c>
      <c r="W156" s="231"/>
      <c r="X156" s="231" t="s">
        <v>280</v>
      </c>
      <c r="Y156" s="212"/>
      <c r="Z156" s="212"/>
      <c r="AA156" s="212"/>
      <c r="AB156" s="212"/>
      <c r="AC156" s="212"/>
      <c r="AD156" s="212"/>
      <c r="AE156" s="212"/>
      <c r="AF156" s="212"/>
      <c r="AG156" s="212" t="s">
        <v>281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x14ac:dyDescent="0.2">
      <c r="A157" s="3"/>
      <c r="B157" s="4"/>
      <c r="C157" s="276"/>
      <c r="D157" s="6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AE157">
        <v>15</v>
      </c>
      <c r="AF157">
        <v>21</v>
      </c>
      <c r="AG157" t="s">
        <v>112</v>
      </c>
    </row>
    <row r="158" spans="1:60" x14ac:dyDescent="0.2">
      <c r="A158" s="215"/>
      <c r="B158" s="216" t="s">
        <v>31</v>
      </c>
      <c r="C158" s="277"/>
      <c r="D158" s="217"/>
      <c r="E158" s="218"/>
      <c r="F158" s="218"/>
      <c r="G158" s="265">
        <f>G8+G104+G113+G118+G123+G125+G138+G148</f>
        <v>0</v>
      </c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AE158">
        <f>SUMIF(L7:L156,AE157,G7:G156)</f>
        <v>0</v>
      </c>
      <c r="AF158">
        <f>SUMIF(L7:L156,AF157,G7:G156)</f>
        <v>0</v>
      </c>
      <c r="AG158" t="s">
        <v>294</v>
      </c>
    </row>
    <row r="159" spans="1:60" x14ac:dyDescent="0.2">
      <c r="A159" s="3"/>
      <c r="B159" s="4"/>
      <c r="C159" s="276"/>
      <c r="D159" s="6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60" x14ac:dyDescent="0.2">
      <c r="A160" s="3"/>
      <c r="B160" s="4"/>
      <c r="C160" s="276"/>
      <c r="D160" s="6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33" x14ac:dyDescent="0.2">
      <c r="A161" s="219" t="s">
        <v>295</v>
      </c>
      <c r="B161" s="219"/>
      <c r="C161" s="278"/>
      <c r="D161" s="6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33" x14ac:dyDescent="0.2">
      <c r="A162" s="220"/>
      <c r="B162" s="221"/>
      <c r="C162" s="279"/>
      <c r="D162" s="221"/>
      <c r="E162" s="221"/>
      <c r="F162" s="221"/>
      <c r="G162" s="222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AG162" t="s">
        <v>296</v>
      </c>
    </row>
    <row r="163" spans="1:33" x14ac:dyDescent="0.2">
      <c r="A163" s="223"/>
      <c r="B163" s="224"/>
      <c r="C163" s="280"/>
      <c r="D163" s="224"/>
      <c r="E163" s="224"/>
      <c r="F163" s="224"/>
      <c r="G163" s="225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33" x14ac:dyDescent="0.2">
      <c r="A164" s="223"/>
      <c r="B164" s="224"/>
      <c r="C164" s="280"/>
      <c r="D164" s="224"/>
      <c r="E164" s="224"/>
      <c r="F164" s="224"/>
      <c r="G164" s="225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33" x14ac:dyDescent="0.2">
      <c r="A165" s="223"/>
      <c r="B165" s="224"/>
      <c r="C165" s="280"/>
      <c r="D165" s="224"/>
      <c r="E165" s="224"/>
      <c r="F165" s="224"/>
      <c r="G165" s="225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33" x14ac:dyDescent="0.2">
      <c r="A166" s="226"/>
      <c r="B166" s="227"/>
      <c r="C166" s="281"/>
      <c r="D166" s="227"/>
      <c r="E166" s="227"/>
      <c r="F166" s="227"/>
      <c r="G166" s="228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33" x14ac:dyDescent="0.2">
      <c r="A167" s="3"/>
      <c r="B167" s="4"/>
      <c r="C167" s="276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33" x14ac:dyDescent="0.2">
      <c r="C168" s="282"/>
      <c r="D168" s="10"/>
      <c r="AG168" t="s">
        <v>297</v>
      </c>
    </row>
    <row r="169" spans="1:33" x14ac:dyDescent="0.2">
      <c r="D169" s="10"/>
    </row>
    <row r="170" spans="1:33" x14ac:dyDescent="0.2">
      <c r="D170" s="10"/>
    </row>
    <row r="171" spans="1:33" x14ac:dyDescent="0.2">
      <c r="D171" s="10"/>
    </row>
    <row r="172" spans="1:33" x14ac:dyDescent="0.2">
      <c r="D172" s="10"/>
    </row>
    <row r="173" spans="1:33" x14ac:dyDescent="0.2">
      <c r="D173" s="10"/>
    </row>
    <row r="174" spans="1:33" x14ac:dyDescent="0.2">
      <c r="D174" s="10"/>
    </row>
    <row r="175" spans="1:33" x14ac:dyDescent="0.2">
      <c r="D175" s="10"/>
    </row>
    <row r="176" spans="1:33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3">
    <mergeCell ref="C109:G109"/>
    <mergeCell ref="C150:G150"/>
    <mergeCell ref="C154:G154"/>
    <mergeCell ref="A1:G1"/>
    <mergeCell ref="C2:G2"/>
    <mergeCell ref="C3:G3"/>
    <mergeCell ref="C4:G4"/>
    <mergeCell ref="A161:C161"/>
    <mergeCell ref="A162:G166"/>
    <mergeCell ref="C40:G40"/>
    <mergeCell ref="C106:G106"/>
    <mergeCell ref="C107:G107"/>
    <mergeCell ref="C108:G108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A3BD1-6920-4662-A81A-B2D806A9B90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100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101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101</v>
      </c>
      <c r="AG3" t="s">
        <v>102</v>
      </c>
    </row>
    <row r="4" spans="1:60" ht="24.95" customHeight="1" x14ac:dyDescent="0.2">
      <c r="A4" s="202" t="s">
        <v>10</v>
      </c>
      <c r="B4" s="203" t="s">
        <v>64</v>
      </c>
      <c r="C4" s="204" t="s">
        <v>65</v>
      </c>
      <c r="D4" s="205"/>
      <c r="E4" s="205"/>
      <c r="F4" s="205"/>
      <c r="G4" s="206"/>
      <c r="AG4" t="s">
        <v>103</v>
      </c>
    </row>
    <row r="5" spans="1:60" x14ac:dyDescent="0.2">
      <c r="D5" s="10"/>
    </row>
    <row r="6" spans="1:60" ht="38.25" x14ac:dyDescent="0.2">
      <c r="A6" s="208" t="s">
        <v>104</v>
      </c>
      <c r="B6" s="210" t="s">
        <v>105</v>
      </c>
      <c r="C6" s="210" t="s">
        <v>106</v>
      </c>
      <c r="D6" s="209" t="s">
        <v>107</v>
      </c>
      <c r="E6" s="208" t="s">
        <v>108</v>
      </c>
      <c r="F6" s="207" t="s">
        <v>109</v>
      </c>
      <c r="G6" s="208" t="s">
        <v>31</v>
      </c>
      <c r="H6" s="211" t="s">
        <v>32</v>
      </c>
      <c r="I6" s="211" t="s">
        <v>110</v>
      </c>
      <c r="J6" s="211" t="s">
        <v>33</v>
      </c>
      <c r="K6" s="211" t="s">
        <v>111</v>
      </c>
      <c r="L6" s="211" t="s">
        <v>112</v>
      </c>
      <c r="M6" s="211" t="s">
        <v>113</v>
      </c>
      <c r="N6" s="211" t="s">
        <v>114</v>
      </c>
      <c r="O6" s="211" t="s">
        <v>115</v>
      </c>
      <c r="P6" s="211" t="s">
        <v>116</v>
      </c>
      <c r="Q6" s="211" t="s">
        <v>117</v>
      </c>
      <c r="R6" s="211" t="s">
        <v>118</v>
      </c>
      <c r="S6" s="211" t="s">
        <v>119</v>
      </c>
      <c r="T6" s="211" t="s">
        <v>120</v>
      </c>
      <c r="U6" s="211" t="s">
        <v>121</v>
      </c>
      <c r="V6" s="211" t="s">
        <v>122</v>
      </c>
      <c r="W6" s="211" t="s">
        <v>123</v>
      </c>
      <c r="X6" s="211" t="s">
        <v>124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125</v>
      </c>
      <c r="B8" s="244" t="s">
        <v>91</v>
      </c>
      <c r="C8" s="266" t="s">
        <v>29</v>
      </c>
      <c r="D8" s="245"/>
      <c r="E8" s="246"/>
      <c r="F8" s="247"/>
      <c r="G8" s="247">
        <f>SUMIF(AG9:AG11,"&lt;&gt;NOR",G9:G11)</f>
        <v>0</v>
      </c>
      <c r="H8" s="247"/>
      <c r="I8" s="247">
        <f>SUM(I9:I11)</f>
        <v>0</v>
      </c>
      <c r="J8" s="247"/>
      <c r="K8" s="247">
        <f>SUM(K9:K11)</f>
        <v>0</v>
      </c>
      <c r="L8" s="247"/>
      <c r="M8" s="247">
        <f>SUM(M9:M11)</f>
        <v>0</v>
      </c>
      <c r="N8" s="247"/>
      <c r="O8" s="247">
        <f>SUM(O9:O11)</f>
        <v>0</v>
      </c>
      <c r="P8" s="247"/>
      <c r="Q8" s="247">
        <f>SUM(Q9:Q11)</f>
        <v>0</v>
      </c>
      <c r="R8" s="247"/>
      <c r="S8" s="247"/>
      <c r="T8" s="248"/>
      <c r="U8" s="242"/>
      <c r="V8" s="242">
        <f>SUM(V9:V11)</f>
        <v>0</v>
      </c>
      <c r="W8" s="242"/>
      <c r="X8" s="242"/>
      <c r="AG8" t="s">
        <v>126</v>
      </c>
    </row>
    <row r="9" spans="1:60" outlineLevel="1" x14ac:dyDescent="0.2">
      <c r="A9" s="249">
        <v>1</v>
      </c>
      <c r="B9" s="250" t="s">
        <v>374</v>
      </c>
      <c r="C9" s="267" t="s">
        <v>375</v>
      </c>
      <c r="D9" s="251" t="s">
        <v>376</v>
      </c>
      <c r="E9" s="252">
        <v>1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130</v>
      </c>
      <c r="T9" s="255" t="s">
        <v>228</v>
      </c>
      <c r="U9" s="231">
        <v>0</v>
      </c>
      <c r="V9" s="231">
        <f>ROUND(E9*U9,2)</f>
        <v>0</v>
      </c>
      <c r="W9" s="231"/>
      <c r="X9" s="231" t="s">
        <v>377</v>
      </c>
      <c r="Y9" s="212"/>
      <c r="Z9" s="212"/>
      <c r="AA9" s="212"/>
      <c r="AB9" s="212"/>
      <c r="AC9" s="212"/>
      <c r="AD9" s="212"/>
      <c r="AE9" s="212"/>
      <c r="AF9" s="212"/>
      <c r="AG9" s="212" t="s">
        <v>378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70" t="s">
        <v>379</v>
      </c>
      <c r="D10" s="257"/>
      <c r="E10" s="257"/>
      <c r="F10" s="257"/>
      <c r="G10" s="257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154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8">
        <v>2</v>
      </c>
      <c r="B11" s="259" t="s">
        <v>380</v>
      </c>
      <c r="C11" s="275" t="s">
        <v>381</v>
      </c>
      <c r="D11" s="260" t="s">
        <v>362</v>
      </c>
      <c r="E11" s="261">
        <v>1</v>
      </c>
      <c r="F11" s="262"/>
      <c r="G11" s="263">
        <f>ROUND(E11*F11,2)</f>
        <v>0</v>
      </c>
      <c r="H11" s="262"/>
      <c r="I11" s="263">
        <f>ROUND(E11*H11,2)</f>
        <v>0</v>
      </c>
      <c r="J11" s="262"/>
      <c r="K11" s="263">
        <f>ROUND(E11*J11,2)</f>
        <v>0</v>
      </c>
      <c r="L11" s="263">
        <v>21</v>
      </c>
      <c r="M11" s="263">
        <f>G11*(1+L11/100)</f>
        <v>0</v>
      </c>
      <c r="N11" s="263">
        <v>0</v>
      </c>
      <c r="O11" s="263">
        <f>ROUND(E11*N11,2)</f>
        <v>0</v>
      </c>
      <c r="P11" s="263">
        <v>0</v>
      </c>
      <c r="Q11" s="263">
        <f>ROUND(E11*P11,2)</f>
        <v>0</v>
      </c>
      <c r="R11" s="263"/>
      <c r="S11" s="263" t="s">
        <v>227</v>
      </c>
      <c r="T11" s="264" t="s">
        <v>228</v>
      </c>
      <c r="U11" s="231">
        <v>0</v>
      </c>
      <c r="V11" s="231">
        <f>ROUND(E11*U11,2)</f>
        <v>0</v>
      </c>
      <c r="W11" s="231"/>
      <c r="X11" s="231" t="s">
        <v>131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132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43" t="s">
        <v>125</v>
      </c>
      <c r="B12" s="244" t="s">
        <v>99</v>
      </c>
      <c r="C12" s="266" t="s">
        <v>30</v>
      </c>
      <c r="D12" s="245"/>
      <c r="E12" s="246"/>
      <c r="F12" s="247"/>
      <c r="G12" s="247">
        <f>SUMIF(AG13:AG15,"&lt;&gt;NOR",G13:G15)</f>
        <v>0</v>
      </c>
      <c r="H12" s="247"/>
      <c r="I12" s="247">
        <f>SUM(I13:I15)</f>
        <v>0</v>
      </c>
      <c r="J12" s="247"/>
      <c r="K12" s="247">
        <f>SUM(K13:K15)</f>
        <v>0</v>
      </c>
      <c r="L12" s="247"/>
      <c r="M12" s="247">
        <f>SUM(M13:M15)</f>
        <v>0</v>
      </c>
      <c r="N12" s="247"/>
      <c r="O12" s="247">
        <f>SUM(O13:O15)</f>
        <v>0</v>
      </c>
      <c r="P12" s="247"/>
      <c r="Q12" s="247">
        <f>SUM(Q13:Q15)</f>
        <v>0</v>
      </c>
      <c r="R12" s="247"/>
      <c r="S12" s="247"/>
      <c r="T12" s="248"/>
      <c r="U12" s="242"/>
      <c r="V12" s="242">
        <f>SUM(V13:V15)</f>
        <v>0</v>
      </c>
      <c r="W12" s="242"/>
      <c r="X12" s="242"/>
      <c r="AG12" t="s">
        <v>126</v>
      </c>
    </row>
    <row r="13" spans="1:60" outlineLevel="1" x14ac:dyDescent="0.2">
      <c r="A13" s="249">
        <v>3</v>
      </c>
      <c r="B13" s="250" t="s">
        <v>382</v>
      </c>
      <c r="C13" s="267" t="s">
        <v>383</v>
      </c>
      <c r="D13" s="251" t="s">
        <v>362</v>
      </c>
      <c r="E13" s="252">
        <v>1</v>
      </c>
      <c r="F13" s="253"/>
      <c r="G13" s="254">
        <f>ROUND(E13*F13,2)</f>
        <v>0</v>
      </c>
      <c r="H13" s="253"/>
      <c r="I13" s="254">
        <f>ROUND(E13*H13,2)</f>
        <v>0</v>
      </c>
      <c r="J13" s="253"/>
      <c r="K13" s="254">
        <f>ROUND(E13*J13,2)</f>
        <v>0</v>
      </c>
      <c r="L13" s="254">
        <v>21</v>
      </c>
      <c r="M13" s="254">
        <f>G13*(1+L13/100)</f>
        <v>0</v>
      </c>
      <c r="N13" s="254">
        <v>0</v>
      </c>
      <c r="O13" s="254">
        <f>ROUND(E13*N13,2)</f>
        <v>0</v>
      </c>
      <c r="P13" s="254">
        <v>0</v>
      </c>
      <c r="Q13" s="254">
        <f>ROUND(E13*P13,2)</f>
        <v>0</v>
      </c>
      <c r="R13" s="254"/>
      <c r="S13" s="254" t="s">
        <v>227</v>
      </c>
      <c r="T13" s="255" t="s">
        <v>228</v>
      </c>
      <c r="U13" s="231">
        <v>0</v>
      </c>
      <c r="V13" s="231">
        <f>ROUND(E13*U13,2)</f>
        <v>0</v>
      </c>
      <c r="W13" s="231"/>
      <c r="X13" s="231" t="s">
        <v>131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132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70" t="s">
        <v>384</v>
      </c>
      <c r="D14" s="257"/>
      <c r="E14" s="257"/>
      <c r="F14" s="257"/>
      <c r="G14" s="257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12"/>
      <c r="Z14" s="212"/>
      <c r="AA14" s="212"/>
      <c r="AB14" s="212"/>
      <c r="AC14" s="212"/>
      <c r="AD14" s="212"/>
      <c r="AE14" s="212"/>
      <c r="AF14" s="212"/>
      <c r="AG14" s="212" t="s">
        <v>154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58">
        <v>4</v>
      </c>
      <c r="B15" s="259" t="s">
        <v>385</v>
      </c>
      <c r="C15" s="275" t="s">
        <v>386</v>
      </c>
      <c r="D15" s="260" t="s">
        <v>362</v>
      </c>
      <c r="E15" s="261">
        <v>1</v>
      </c>
      <c r="F15" s="262"/>
      <c r="G15" s="263">
        <f>ROUND(E15*F15,2)</f>
        <v>0</v>
      </c>
      <c r="H15" s="262"/>
      <c r="I15" s="263">
        <f>ROUND(E15*H15,2)</f>
        <v>0</v>
      </c>
      <c r="J15" s="262"/>
      <c r="K15" s="263">
        <f>ROUND(E15*J15,2)</f>
        <v>0</v>
      </c>
      <c r="L15" s="263">
        <v>21</v>
      </c>
      <c r="M15" s="263">
        <f>G15*(1+L15/100)</f>
        <v>0</v>
      </c>
      <c r="N15" s="263">
        <v>0</v>
      </c>
      <c r="O15" s="263">
        <f>ROUND(E15*N15,2)</f>
        <v>0</v>
      </c>
      <c r="P15" s="263">
        <v>0</v>
      </c>
      <c r="Q15" s="263">
        <f>ROUND(E15*P15,2)</f>
        <v>0</v>
      </c>
      <c r="R15" s="263"/>
      <c r="S15" s="263" t="s">
        <v>227</v>
      </c>
      <c r="T15" s="264" t="s">
        <v>228</v>
      </c>
      <c r="U15" s="231">
        <v>0</v>
      </c>
      <c r="V15" s="231">
        <f>ROUND(E15*U15,2)</f>
        <v>0</v>
      </c>
      <c r="W15" s="231"/>
      <c r="X15" s="231" t="s">
        <v>131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132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43" t="s">
        <v>125</v>
      </c>
      <c r="B16" s="244" t="s">
        <v>91</v>
      </c>
      <c r="C16" s="266" t="s">
        <v>29</v>
      </c>
      <c r="D16" s="245"/>
      <c r="E16" s="246"/>
      <c r="F16" s="247"/>
      <c r="G16" s="247">
        <f>SUMIF(AG17:AG18,"&lt;&gt;NOR",G17:G18)</f>
        <v>0</v>
      </c>
      <c r="H16" s="247"/>
      <c r="I16" s="247">
        <f>SUM(I17:I18)</f>
        <v>0</v>
      </c>
      <c r="J16" s="247"/>
      <c r="K16" s="247">
        <f>SUM(K17:K18)</f>
        <v>0</v>
      </c>
      <c r="L16" s="247"/>
      <c r="M16" s="247">
        <f>SUM(M17:M18)</f>
        <v>0</v>
      </c>
      <c r="N16" s="247"/>
      <c r="O16" s="247">
        <f>SUM(O17:O18)</f>
        <v>0</v>
      </c>
      <c r="P16" s="247"/>
      <c r="Q16" s="247">
        <f>SUM(Q17:Q18)</f>
        <v>0</v>
      </c>
      <c r="R16" s="247"/>
      <c r="S16" s="247"/>
      <c r="T16" s="248"/>
      <c r="U16" s="242"/>
      <c r="V16" s="242">
        <f>SUM(V17:V18)</f>
        <v>0</v>
      </c>
      <c r="W16" s="242"/>
      <c r="X16" s="242"/>
      <c r="AG16" t="s">
        <v>126</v>
      </c>
    </row>
    <row r="17" spans="1:60" outlineLevel="1" x14ac:dyDescent="0.2">
      <c r="A17" s="249">
        <v>5</v>
      </c>
      <c r="B17" s="250" t="s">
        <v>387</v>
      </c>
      <c r="C17" s="267" t="s">
        <v>388</v>
      </c>
      <c r="D17" s="251" t="s">
        <v>376</v>
      </c>
      <c r="E17" s="252">
        <v>1</v>
      </c>
      <c r="F17" s="253"/>
      <c r="G17" s="254">
        <f>ROUND(E17*F17,2)</f>
        <v>0</v>
      </c>
      <c r="H17" s="253"/>
      <c r="I17" s="254">
        <f>ROUND(E17*H17,2)</f>
        <v>0</v>
      </c>
      <c r="J17" s="253"/>
      <c r="K17" s="254">
        <f>ROUND(E17*J17,2)</f>
        <v>0</v>
      </c>
      <c r="L17" s="254">
        <v>21</v>
      </c>
      <c r="M17" s="254">
        <f>G17*(1+L17/100)</f>
        <v>0</v>
      </c>
      <c r="N17" s="254">
        <v>0</v>
      </c>
      <c r="O17" s="254">
        <f>ROUND(E17*N17,2)</f>
        <v>0</v>
      </c>
      <c r="P17" s="254">
        <v>0</v>
      </c>
      <c r="Q17" s="254">
        <f>ROUND(E17*P17,2)</f>
        <v>0</v>
      </c>
      <c r="R17" s="254"/>
      <c r="S17" s="254" t="s">
        <v>130</v>
      </c>
      <c r="T17" s="255" t="s">
        <v>228</v>
      </c>
      <c r="U17" s="231">
        <v>0</v>
      </c>
      <c r="V17" s="231">
        <f>ROUND(E17*U17,2)</f>
        <v>0</v>
      </c>
      <c r="W17" s="231"/>
      <c r="X17" s="231" t="s">
        <v>377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389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29"/>
      <c r="B18" s="230"/>
      <c r="C18" s="270" t="s">
        <v>390</v>
      </c>
      <c r="D18" s="257"/>
      <c r="E18" s="257"/>
      <c r="F18" s="257"/>
      <c r="G18" s="257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154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56" t="str">
        <f>C18</f>
        <v>Zaměření a vytýčení stávajících inženýrských sítí v místě stavby z hlediska jejich ochrany při provádění stavby.</v>
      </c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43" t="s">
        <v>125</v>
      </c>
      <c r="B19" s="244" t="s">
        <v>99</v>
      </c>
      <c r="C19" s="266" t="s">
        <v>30</v>
      </c>
      <c r="D19" s="245"/>
      <c r="E19" s="246"/>
      <c r="F19" s="247"/>
      <c r="G19" s="247">
        <f>SUMIF(AG20:AG21,"&lt;&gt;NOR",G20:G21)</f>
        <v>0</v>
      </c>
      <c r="H19" s="247"/>
      <c r="I19" s="247">
        <f>SUM(I20:I21)</f>
        <v>0</v>
      </c>
      <c r="J19" s="247"/>
      <c r="K19" s="247">
        <f>SUM(K20:K21)</f>
        <v>0</v>
      </c>
      <c r="L19" s="247"/>
      <c r="M19" s="247">
        <f>SUM(M20:M21)</f>
        <v>0</v>
      </c>
      <c r="N19" s="247"/>
      <c r="O19" s="247">
        <f>SUM(O20:O21)</f>
        <v>0</v>
      </c>
      <c r="P19" s="247"/>
      <c r="Q19" s="247">
        <f>SUM(Q20:Q21)</f>
        <v>0</v>
      </c>
      <c r="R19" s="247"/>
      <c r="S19" s="247"/>
      <c r="T19" s="248"/>
      <c r="U19" s="242"/>
      <c r="V19" s="242">
        <f>SUM(V20:V21)</f>
        <v>0</v>
      </c>
      <c r="W19" s="242"/>
      <c r="X19" s="242"/>
      <c r="AG19" t="s">
        <v>126</v>
      </c>
    </row>
    <row r="20" spans="1:60" outlineLevel="1" x14ac:dyDescent="0.2">
      <c r="A20" s="249">
        <v>6</v>
      </c>
      <c r="B20" s="250" t="s">
        <v>391</v>
      </c>
      <c r="C20" s="267" t="s">
        <v>392</v>
      </c>
      <c r="D20" s="251" t="s">
        <v>376</v>
      </c>
      <c r="E20" s="252">
        <v>1</v>
      </c>
      <c r="F20" s="253"/>
      <c r="G20" s="254">
        <f>ROUND(E20*F20,2)</f>
        <v>0</v>
      </c>
      <c r="H20" s="253"/>
      <c r="I20" s="254">
        <f>ROUND(E20*H20,2)</f>
        <v>0</v>
      </c>
      <c r="J20" s="253"/>
      <c r="K20" s="254">
        <f>ROUND(E20*J20,2)</f>
        <v>0</v>
      </c>
      <c r="L20" s="254">
        <v>21</v>
      </c>
      <c r="M20" s="254">
        <f>G20*(1+L20/100)</f>
        <v>0</v>
      </c>
      <c r="N20" s="254">
        <v>0</v>
      </c>
      <c r="O20" s="254">
        <f>ROUND(E20*N20,2)</f>
        <v>0</v>
      </c>
      <c r="P20" s="254">
        <v>0</v>
      </c>
      <c r="Q20" s="254">
        <f>ROUND(E20*P20,2)</f>
        <v>0</v>
      </c>
      <c r="R20" s="254"/>
      <c r="S20" s="254" t="s">
        <v>130</v>
      </c>
      <c r="T20" s="255" t="s">
        <v>228</v>
      </c>
      <c r="U20" s="231">
        <v>0</v>
      </c>
      <c r="V20" s="231">
        <f>ROUND(E20*U20,2)</f>
        <v>0</v>
      </c>
      <c r="W20" s="231"/>
      <c r="X20" s="231" t="s">
        <v>377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378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29"/>
      <c r="B21" s="230"/>
      <c r="C21" s="270" t="s">
        <v>393</v>
      </c>
      <c r="D21" s="257"/>
      <c r="E21" s="257"/>
      <c r="F21" s="257"/>
      <c r="G21" s="257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154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56" t="str">
        <f>C21</f>
        <v>Náklady na provedení skutečného zaměření stavby v rozsahu nezbytném pro zápis změny do katastru nemovitostí.</v>
      </c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3"/>
      <c r="B22" s="4"/>
      <c r="C22" s="276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112</v>
      </c>
    </row>
    <row r="23" spans="1:60" x14ac:dyDescent="0.2">
      <c r="A23" s="215"/>
      <c r="B23" s="216" t="s">
        <v>31</v>
      </c>
      <c r="C23" s="277"/>
      <c r="D23" s="217"/>
      <c r="E23" s="218"/>
      <c r="F23" s="218"/>
      <c r="G23" s="265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294</v>
      </c>
    </row>
    <row r="24" spans="1:60" x14ac:dyDescent="0.2">
      <c r="A24" s="3"/>
      <c r="B24" s="4"/>
      <c r="C24" s="276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276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19" t="s">
        <v>295</v>
      </c>
      <c r="B26" s="219"/>
      <c r="C26" s="278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0"/>
      <c r="B27" s="221"/>
      <c r="C27" s="279"/>
      <c r="D27" s="221"/>
      <c r="E27" s="221"/>
      <c r="F27" s="221"/>
      <c r="G27" s="222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296</v>
      </c>
    </row>
    <row r="28" spans="1:60" x14ac:dyDescent="0.2">
      <c r="A28" s="223"/>
      <c r="B28" s="224"/>
      <c r="C28" s="280"/>
      <c r="D28" s="224"/>
      <c r="E28" s="224"/>
      <c r="F28" s="224"/>
      <c r="G28" s="225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3"/>
      <c r="B29" s="224"/>
      <c r="C29" s="280"/>
      <c r="D29" s="224"/>
      <c r="E29" s="224"/>
      <c r="F29" s="224"/>
      <c r="G29" s="22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3"/>
      <c r="B30" s="224"/>
      <c r="C30" s="280"/>
      <c r="D30" s="224"/>
      <c r="E30" s="224"/>
      <c r="F30" s="224"/>
      <c r="G30" s="22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6"/>
      <c r="B31" s="227"/>
      <c r="C31" s="281"/>
      <c r="D31" s="227"/>
      <c r="E31" s="227"/>
      <c r="F31" s="227"/>
      <c r="G31" s="228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76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82"/>
      <c r="D33" s="10"/>
      <c r="AG33" t="s">
        <v>297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26:C26"/>
    <mergeCell ref="A27:G31"/>
    <mergeCell ref="C10:G10"/>
    <mergeCell ref="C14:G1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Vytvoří nový dokument" ma:contentTypeScope="" ma:versionID="c2f22d570c79bde67733dae1b812d65b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89bf691063d067220599dd0a603011f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C3F7BF-A986-4A2F-A19B-4F0B7E1E72A6}"/>
</file>

<file path=customXml/itemProps2.xml><?xml version="1.0" encoding="utf-8"?>
<ds:datastoreItem xmlns:ds="http://schemas.openxmlformats.org/officeDocument/2006/customXml" ds:itemID="{303E4296-F974-41A6-885E-09758FBDCB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22-003.13 A01 Pol</vt:lpstr>
      <vt:lpstr>22-003.13 E01 Pol</vt:lpstr>
      <vt:lpstr>22-003.13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'22-003.13 A01 Pol'!Názvy_tisku</vt:lpstr>
      <vt:lpstr>'22-003.13 E01 Pol'!Názvy_tisku</vt:lpstr>
      <vt:lpstr>'22-003.13 O01 Pol'!Názvy_tisku</vt:lpstr>
      <vt:lpstr>oadresa</vt:lpstr>
      <vt:lpstr>Stavba!Objednatel</vt:lpstr>
      <vt:lpstr>Stavba!Objekt</vt:lpstr>
      <vt:lpstr>'22-003.13 A01 Pol'!Oblast_tisku</vt:lpstr>
      <vt:lpstr>'22-003.13 E01 Pol'!Oblast_tisku</vt:lpstr>
      <vt:lpstr>'22-003.13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2022-12-01T19:22:33Z</dcterms:modified>
</cp:coreProperties>
</file>